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D:\JOSEFEJA\SENADO\PROYECTOS\PROYECTOS 2020\TRASLADO CARGAS\INTERVENTORIA\"/>
    </mc:Choice>
  </mc:AlternateContent>
  <bookViews>
    <workbookView xWindow="0" yWindow="0" windowWidth="20400" windowHeight="7650" tabRatio="666" activeTab="1"/>
  </bookViews>
  <sheets>
    <sheet name="FmtoSDC" sheetId="15" r:id="rId1"/>
    <sheet name="ANEXO 1" sheetId="17" r:id="rId2"/>
  </sheets>
  <externalReferences>
    <externalReference r:id="rId3"/>
    <externalReference r:id="rId4"/>
  </externalReferences>
  <definedNames>
    <definedName name="_xlnm._FilterDatabase" localSheetId="0" hidden="1">FmtoSDC!#REF!</definedName>
    <definedName name="_xlnm.Print_Area" localSheetId="1">'ANEXO 1'!$A$1:$K$46</definedName>
    <definedName name="_xlnm.Print_Area" localSheetId="0">FmtoSDC!$B$2:$M$28</definedName>
    <definedName name="Decision">[1]lista!$A$6:$A$7</definedName>
    <definedName name="PARTICIPACION">[1]lista!$A$15:$A$17</definedName>
    <definedName name="Procedencia">[1]lista!$A$2:$A$3</definedName>
    <definedName name="tipo">[1]lista!$A$11:$A$13</definedName>
    <definedName name="_xlnm.Print_Titles" localSheetId="0">FmtoSDC!$19:$19</definedName>
    <definedName name="x">[2]lista!$A$11:$A$13</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1" i="17" l="1"/>
  <c r="J12" i="17" l="1"/>
  <c r="J13" i="17"/>
  <c r="J11" i="17"/>
  <c r="J22" i="17" l="1"/>
  <c r="J21" i="17"/>
  <c r="J20" i="17"/>
  <c r="J19" i="17"/>
  <c r="G13" i="17"/>
  <c r="G12" i="17"/>
  <c r="J14" i="17" l="1"/>
  <c r="J23" i="17"/>
  <c r="I27" i="17" l="1"/>
  <c r="I29" i="17" s="1"/>
  <c r="I31" i="17" s="1"/>
  <c r="L21" i="15" l="1"/>
  <c r="L22" i="15" s="1"/>
  <c r="L24" i="15" s="1"/>
</calcChain>
</file>

<file path=xl/sharedStrings.xml><?xml version="1.0" encoding="utf-8"?>
<sst xmlns="http://schemas.openxmlformats.org/spreadsheetml/2006/main" count="75" uniqueCount="66">
  <si>
    <t>E-MAIL:</t>
  </si>
  <si>
    <t>CARGO:</t>
  </si>
  <si>
    <t>FECHA:</t>
  </si>
  <si>
    <t xml:space="preserve">EMPRESA: </t>
  </si>
  <si>
    <t>Instrucciones para el diligenciamiento del formato de cotización</t>
  </si>
  <si>
    <t>La presente cotización:</t>
  </si>
  <si>
    <t>NIT:</t>
  </si>
  <si>
    <t>TELEFONO FIJO:</t>
  </si>
  <si>
    <t>DIRECCIÓN:</t>
  </si>
  <si>
    <t>TEL. CELULAR :</t>
  </si>
  <si>
    <r>
      <rPr>
        <b/>
        <sz val="9"/>
        <color theme="1"/>
        <rFont val="Arial"/>
        <family val="2"/>
      </rPr>
      <t>Inscripción en el Registro Único de Proponentes:</t>
    </r>
    <r>
      <rPr>
        <sz val="9"/>
        <color theme="1"/>
        <rFont val="Arial"/>
        <family val="2"/>
      </rPr>
      <t xml:space="preserve"> 
Las personas naturales y jurídicas, nacionales o extranjeras, con domicilio en Colombia, interesadas en participar en procesos de contratación convocados por las entidades estatales, deben estar </t>
    </r>
    <r>
      <rPr>
        <b/>
        <sz val="9"/>
        <color rgb="FFFF0000"/>
        <rFont val="Arial"/>
        <family val="2"/>
      </rPr>
      <t>inscritas en el RUP</t>
    </r>
    <r>
      <rPr>
        <sz val="9"/>
        <color theme="1"/>
        <rFont val="Arial"/>
        <family val="2"/>
      </rPr>
      <t>, salvo las excepciones previstas de forma taxativa en la ley (Artículo 8 del Decreto 1510 de 2013). Se aclara que esta inscripción no se requiere para remitir cotización durante el estudio de sector.</t>
    </r>
  </si>
  <si>
    <r>
      <rPr>
        <b/>
        <sz val="9"/>
        <color theme="1"/>
        <rFont val="Arial"/>
        <family val="2"/>
      </rPr>
      <t>Nota:</t>
    </r>
    <r>
      <rPr>
        <sz val="9"/>
        <color theme="1"/>
        <rFont val="Arial"/>
        <family val="2"/>
      </rPr>
      <t xml:space="preserve"> Se precisa que la ficha técnica definitiva incluirá las opciones más convenientes y favorables para la Entidad, de acuerdo con el análisis de los resultados del estudio de sector y la disponibilidad presupuestal.
</t>
    </r>
  </si>
  <si>
    <t>Detalle valores a cotizar</t>
  </si>
  <si>
    <t>CONTACTO:</t>
  </si>
  <si>
    <t>ITEM</t>
  </si>
  <si>
    <t>SUBTOTAL</t>
  </si>
  <si>
    <t>RESUMEN ANEXO TECNICO</t>
  </si>
  <si>
    <t>VALOR TOTAL IVA INCLUIDO</t>
  </si>
  <si>
    <t>ACTIVIDAD</t>
  </si>
  <si>
    <t>IVA SOBRE LA UTILIDAD</t>
  </si>
  <si>
    <t>VALOR TOTAL DE LA OFERTA</t>
  </si>
  <si>
    <r>
      <rPr>
        <b/>
        <sz val="11"/>
        <color theme="1"/>
        <rFont val="Arial"/>
        <family val="2"/>
      </rPr>
      <t>NOTA:</t>
    </r>
    <r>
      <rPr>
        <sz val="11"/>
        <color theme="1"/>
        <rFont val="Arial"/>
        <family val="2"/>
      </rPr>
      <t xml:space="preserve"> Los valores relacionados en el cuadro deberan coincidir con los consignados en el ANEXO TECNICO 1, de encontrar diferencia se tomaran los valores relacionados en el ANEXO TECNICO 1</t>
    </r>
  </si>
  <si>
    <t>PROPONENTE: ______________________________________________________</t>
  </si>
  <si>
    <t>PROPUESTA ECONÓMICA</t>
  </si>
  <si>
    <r>
      <rPr>
        <b/>
        <sz val="10"/>
        <rFont val="Arial"/>
        <family val="2"/>
      </rPr>
      <t>A</t>
    </r>
    <r>
      <rPr>
        <b/>
        <i/>
        <sz val="10"/>
        <rFont val="Arial"/>
        <family val="2"/>
      </rPr>
      <t>.</t>
    </r>
    <r>
      <rPr>
        <b/>
        <sz val="10"/>
        <rFont val="Arial"/>
        <family val="2"/>
      </rPr>
      <t xml:space="preserve"> VALOR GLOBAL DE LA CONSULTORIA</t>
    </r>
  </si>
  <si>
    <t>PERSONAL</t>
  </si>
  <si>
    <t>CONCEPTO</t>
  </si>
  <si>
    <t>A</t>
  </si>
  <si>
    <t>B</t>
  </si>
  <si>
    <t>C</t>
  </si>
  <si>
    <t>D</t>
  </si>
  <si>
    <t>TOTAL
PARCIAL
(AxBxCxD)</t>
  </si>
  <si>
    <t>CANTIDAD</t>
  </si>
  <si>
    <t>SUELDO BASICO PROPUESTO</t>
  </si>
  <si>
    <t xml:space="preserve">REMUNERACION MENSUAL </t>
  </si>
  <si>
    <t>DEDICACIÓN
TOTAL MES</t>
  </si>
  <si>
    <t>F.M.</t>
  </si>
  <si>
    <t>DIRECTOR DE PROYECTO TECNICO</t>
  </si>
  <si>
    <t xml:space="preserve">RESIDENTE DE PROYECTO </t>
  </si>
  <si>
    <t>AUXILIAR ADMINISTRATIVO</t>
  </si>
  <si>
    <t>SUBTOTAL COSTO PERSONAL (1)</t>
  </si>
  <si>
    <t>OTROS COSTOS DIRECTOS</t>
  </si>
  <si>
    <t>UNIDAD</t>
  </si>
  <si>
    <t>VALOR UNITARIO PROPUESTO</t>
  </si>
  <si>
    <t>PAPELERIA</t>
  </si>
  <si>
    <t>EQUIPOS DE COMPUTO</t>
  </si>
  <si>
    <t>FOTOCOPIAS</t>
  </si>
  <si>
    <t>INFORMES</t>
  </si>
  <si>
    <t>SUBTOTAL OTROS COSTOS DIRECTOS (2)</t>
  </si>
  <si>
    <t>RESUMEN GENERAL</t>
  </si>
  <si>
    <r>
      <t>A.</t>
    </r>
    <r>
      <rPr>
        <b/>
        <sz val="12"/>
        <rFont val="Arial"/>
        <family val="2"/>
      </rPr>
      <t xml:space="preserve"> VALOR  PARA CONSULTORIA</t>
    </r>
  </si>
  <si>
    <r>
      <rPr>
        <b/>
        <sz val="12"/>
        <color indexed="10"/>
        <rFont val="Arial"/>
        <family val="2"/>
      </rPr>
      <t>B</t>
    </r>
    <r>
      <rPr>
        <b/>
        <sz val="12"/>
        <rFont val="Arial"/>
        <family val="2"/>
      </rPr>
      <t>. IVA</t>
    </r>
  </si>
  <si>
    <r>
      <t xml:space="preserve">VALOR TOTAL DE LA PROPUESTA
</t>
    </r>
    <r>
      <rPr>
        <b/>
        <i/>
        <sz val="12"/>
        <rFont val="Arial"/>
        <family val="2"/>
      </rPr>
      <t>(A+B</t>
    </r>
    <r>
      <rPr>
        <b/>
        <i/>
        <sz val="12"/>
        <rFont val="Arial"/>
        <family val="2"/>
      </rPr>
      <t>)</t>
    </r>
  </si>
  <si>
    <r>
      <t>NOTAS</t>
    </r>
    <r>
      <rPr>
        <sz val="11"/>
        <color theme="1"/>
        <rFont val="Calibri"/>
        <family val="2"/>
        <scheme val="minor"/>
      </rPr>
      <t xml:space="preserve">: </t>
    </r>
  </si>
  <si>
    <t>2. El componente de prestaciones sociales ofertado por el proponente no debe ser menor del respectivo valor del componente prestaciones sociales oficial.</t>
  </si>
  <si>
    <t>3. El personal mínimo requerido para el proyecto, el cargo, la cantidad y  la dedicación entre otros, se encuentran señaladas en los REQUERIMIENTOS TÉCNICOS – INFORMACIÓN SOBRE EL PERSONAL DEL PROYECTO.</t>
  </si>
  <si>
    <t>SENADO DE LA REPUBLICA</t>
  </si>
  <si>
    <t>1. Los valores deben ajustarse al peso, por exceso o por defecto según corresponda.</t>
  </si>
  <si>
    <t>• Por favor diligenciar solo las celdas en AMARILLO del ANEXO TECNICO 1 adjunto y del presente documento. Se deben llenar todas las casillas.
• Revisar todos los requerimientos que se exponen en el documento "RFI" y formular su cotización en concordancia con este.
• Asignar en la casilla "Sueldo basico propuesto y Valor Unitario" (Precio que el proponente oferta para el servicio) en las celdas de la columna "E" y "H".  
• El valor de la cotización deber ser expresado en PESOS COLOMBIANOS.
• Los valores unitarios deberán aproximarse por exceso o por defecto al entero más cercano. Si la cifra no está aproximada y aparece con centavos, La Entidad aproximará al entero inferior.
• No modificar, agregar o quitar ningún ítem o sub-ítem.</t>
  </si>
  <si>
    <r>
      <rPr>
        <b/>
        <sz val="9"/>
        <color theme="1"/>
        <rFont val="Arial"/>
        <family val="2"/>
      </rPr>
      <t>IMPORTANTE:</t>
    </r>
    <r>
      <rPr>
        <sz val="9"/>
        <color theme="1"/>
        <rFont val="Arial"/>
        <family val="2"/>
      </rPr>
      <t xml:space="preserve"> El personal propuesto para la Interventoria Tecnica realizara sus actividades en las diferentes sedes del Senado de la Reoublica ubicadas en la localidad de la candelaria.</t>
    </r>
  </si>
  <si>
    <r>
      <t xml:space="preserve">ANEXO TÉCNICO No 1: </t>
    </r>
    <r>
      <rPr>
        <sz val="11"/>
        <color theme="1"/>
        <rFont val="Arial"/>
        <family val="2"/>
      </rPr>
      <t>Se debe diliginciar la totalidad del ANEXO TECNICO 1 diligenciado en la columna E y H el sueldo basico propuesto y el valor  unitario ofertado para cada item</t>
    </r>
  </si>
  <si>
    <t>• Incluye todos los costos y gastos en que debe incurrir el contratista durante la ejecución del contrato de acuerdo con las especificaciones de la Ficha de Condiciones Técnicas, las obligaciones tributarias de acuerdo con las normas aplicables para el tipo de servicio y contrato correspondiente, y los costos de las pólizas.
• Se remite como parte del estudio de sector, previo a la contratación, y no implica ninguna obligación de contratar.
• Tiene una vigencia de 90 dias a partir de la fecha de diligenciamiento.</t>
  </si>
  <si>
    <t>DEDICACION / Mes</t>
  </si>
  <si>
    <t>TOTAL
PARCIAL
(BxCxD)</t>
  </si>
  <si>
    <t>INTERVENTORIA TECNICA Y FINANCIERA AL CONTRATO RESULTANTE DEL PROCESO DE LICITACIÓN PÚBLICA No. LP-08- 2019, CUYO OBJETO ES MODERNIZACIÓN E IMPLEMENTACIÓN DE EQUIPOS Y APARATOS SANITARIOS DE BAJO CONSUMO, PARA LOS BAÑOS A CARGO DEL SENADO EN EL CAPITOLIO NACIONAL.</t>
  </si>
  <si>
    <t>OBJETO: INTERVENTORIA TECNICA Y FINANCIERA AL CONTRATO RESULTANTE DEL PROCESO DE SELECCIÓN ABREVIADA DE MENOR CUANTÍA NO. SAMC-003 DE 2019 CUYO OBJETO ES SUMINISTRO, INSTALACION Y CONEXIÓN DE MATERIALES Y TRABAJOS NECESARIOS PARA EL TRASLADO DE LAS ACOMETIDAS ELECTRICAS DEL CENTRO DE COMPUTO DEL SENADO, EL CANAL DE TV DEL CONGRESO Y EL AUDITORIO LUIS GMO. VELEZ, DE LA SUBESTACION ELECTRICA DE LA CAMARA DE REPRESENTANTES A LA DEL SENADO DE LA REPUBLICA.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</si>
</sst>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2" formatCode="_-&quot;$&quot;\ * #,##0_-;\-&quot;$&quot;\ * #,##0_-;_-&quot;$&quot;\ * &quot;-&quot;_-;_-@_-"/>
    <numFmt numFmtId="43" formatCode="_-* #,##0.00_-;\-* #,##0.00_-;_-* &quot;-&quot;??_-;_-@_-"/>
    <numFmt numFmtId="164" formatCode="_-&quot;$&quot;* #,##0.00_-;\-&quot;$&quot;* #,##0.00_-;_-&quot;$&quot;* &quot;-&quot;??_-;_-@_-"/>
    <numFmt numFmtId="165" formatCode="_(* #,##0.00_);_(* \(#,##0.00\);_(* &quot;-&quot;??_);_(@_)"/>
    <numFmt numFmtId="166" formatCode="_ * #,##0.00_ ;_ * \-#,##0.00_ ;_ * &quot;-&quot;??_ ;_ @_ "/>
    <numFmt numFmtId="167" formatCode="_ &quot;$&quot;\ * #,##0.00_ ;_ &quot;$&quot;\ * \-#,##0.00_ ;_ &quot;$&quot;\ * &quot;-&quot;??_ ;_ @_ "/>
    <numFmt numFmtId="168" formatCode="[$$-240A]\ #,##0"/>
    <numFmt numFmtId="169" formatCode="[$-240A]d&quot; de &quot;mmmm&quot; de &quot;yyyy;@"/>
    <numFmt numFmtId="170" formatCode="0\ &quot; Meses&quot;"/>
    <numFmt numFmtId="171" formatCode="_([$$-240A]\ * #,##0.00_);_([$$-240A]\ * \(#,##0.00\);_([$$-240A]\ * &quot;-&quot;??_);_(@_)"/>
    <numFmt numFmtId="172" formatCode="_-* #,##0.0000\ _€_-;\-* #,##0.0000\ _€_-;_-* &quot;-&quot;??\ _€_-;_-@_-"/>
    <numFmt numFmtId="173" formatCode="_([$$-240A]\ * #,##0_);_([$$-240A]\ * \(#,##0\);_([$$-240A]\ * &quot;-&quot;??_);_(@_)"/>
    <numFmt numFmtId="174" formatCode="[$$-240A]\ #,##0.00"/>
  </numFmts>
  <fonts count="23">
    <font>
      <sz val="11"/>
      <color theme="1"/>
      <name val="Calibri"/>
      <family val="2"/>
      <scheme val="minor"/>
    </font>
    <font>
      <sz val="11"/>
      <color theme="1"/>
      <name val="Arial"/>
      <family val="2"/>
    </font>
    <font>
      <b/>
      <sz val="10"/>
      <color theme="1"/>
      <name val="Arial"/>
      <family val="2"/>
    </font>
    <font>
      <sz val="10"/>
      <color theme="1"/>
      <name val="Arial"/>
      <family val="2"/>
    </font>
    <font>
      <sz val="10"/>
      <name val="Zurich BT"/>
    </font>
    <font>
      <sz val="10"/>
      <name val="Arial"/>
      <family val="2"/>
    </font>
    <font>
      <sz val="9"/>
      <color theme="1"/>
      <name val="Arial"/>
      <family val="2"/>
    </font>
    <font>
      <b/>
      <sz val="9"/>
      <color theme="1"/>
      <name val="Arial"/>
      <family val="2"/>
    </font>
    <font>
      <sz val="11"/>
      <color rgb="FF000000"/>
      <name val="Arial"/>
      <family val="2"/>
    </font>
    <font>
      <b/>
      <sz val="9"/>
      <color rgb="FFFF0000"/>
      <name val="Arial"/>
      <family val="2"/>
    </font>
    <font>
      <sz val="9"/>
      <color rgb="FF000000"/>
      <name val="Arial"/>
      <family val="2"/>
    </font>
    <font>
      <sz val="11"/>
      <color theme="1"/>
      <name val="Calibri"/>
      <family val="2"/>
      <scheme val="minor"/>
    </font>
    <font>
      <sz val="11"/>
      <name val="Arial"/>
      <family val="2"/>
    </font>
    <font>
      <b/>
      <sz val="11"/>
      <color theme="1"/>
      <name val="Arial"/>
      <family val="2"/>
    </font>
    <font>
      <u/>
      <sz val="11"/>
      <color theme="10"/>
      <name val="Calibri"/>
      <family val="2"/>
      <scheme val="minor"/>
    </font>
    <font>
      <sz val="9"/>
      <name val="Arial"/>
      <family val="2"/>
    </font>
    <font>
      <sz val="10"/>
      <color rgb="FF000000"/>
      <name val="Arial"/>
      <family val="2"/>
    </font>
    <font>
      <b/>
      <sz val="12"/>
      <name val="Arial"/>
      <family val="2"/>
    </font>
    <font>
      <b/>
      <sz val="10"/>
      <name val="Arial"/>
      <family val="2"/>
    </font>
    <font>
      <b/>
      <sz val="14"/>
      <name val="Arial"/>
      <family val="2"/>
    </font>
    <font>
      <b/>
      <i/>
      <sz val="10"/>
      <name val="Arial"/>
      <family val="2"/>
    </font>
    <font>
      <b/>
      <sz val="12"/>
      <color indexed="10"/>
      <name val="Arial"/>
      <family val="2"/>
    </font>
    <font>
      <b/>
      <i/>
      <sz val="12"/>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indexed="42"/>
        <bgColor indexed="64"/>
      </patternFill>
    </fill>
    <fill>
      <patternFill patternType="solid">
        <fgColor theme="9"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medium">
        <color indexed="64"/>
      </left>
      <right/>
      <top/>
      <bottom/>
      <diagonal/>
    </border>
    <border>
      <left/>
      <right/>
      <top/>
      <bottom style="thin">
        <color auto="1"/>
      </bottom>
      <diagonal/>
    </border>
    <border>
      <left/>
      <right style="medium">
        <color auto="1"/>
      </right>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19">
    <xf numFmtId="0" fontId="0" fillId="0" borderId="0"/>
    <xf numFmtId="0" fontId="1" fillId="0" borderId="0"/>
    <xf numFmtId="0" fontId="4" fillId="0" borderId="0"/>
    <xf numFmtId="9" fontId="4"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5" fillId="0" borderId="0"/>
    <xf numFmtId="0" fontId="1" fillId="0" borderId="0"/>
    <xf numFmtId="0" fontId="4" fillId="0" borderId="0"/>
    <xf numFmtId="9" fontId="1" fillId="0" borderId="0" applyFont="0" applyFill="0" applyBorder="0" applyAlignment="0" applyProtection="0"/>
    <xf numFmtId="164" fontId="11" fillId="0" borderId="0" applyFont="0" applyFill="0" applyBorder="0" applyAlignment="0" applyProtection="0"/>
    <xf numFmtId="0" fontId="14" fillId="0" borderId="0" applyNumberFormat="0" applyFill="0" applyBorder="0" applyAlignment="0" applyProtection="0"/>
    <xf numFmtId="42" fontId="11"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9" fontId="11" fillId="0" borderId="0" applyFont="0" applyFill="0" applyBorder="0" applyAlignment="0" applyProtection="0"/>
    <xf numFmtId="0" fontId="16" fillId="0" borderId="0"/>
  </cellStyleXfs>
  <cellXfs count="252">
    <xf numFmtId="0" fontId="0" fillId="0" borderId="0" xfId="0"/>
    <xf numFmtId="0" fontId="3" fillId="0" borderId="0" xfId="0" applyFont="1" applyBorder="1" applyAlignment="1">
      <alignment horizontal="center" vertical="center"/>
    </xf>
    <xf numFmtId="169" fontId="0" fillId="0" borderId="0" xfId="0" applyNumberFormat="1" applyFill="1" applyBorder="1" applyAlignment="1">
      <alignment horizontal="center" vertical="center"/>
    </xf>
    <xf numFmtId="0" fontId="3" fillId="0" borderId="0" xfId="0" applyFont="1" applyAlignment="1">
      <alignment vertical="center"/>
    </xf>
    <xf numFmtId="0" fontId="3" fillId="0" borderId="0" xfId="0" applyFont="1" applyAlignment="1">
      <alignment horizontal="center" vertical="center" wrapText="1"/>
    </xf>
    <xf numFmtId="0" fontId="0" fillId="0" borderId="0" xfId="0" applyAlignment="1">
      <alignment vertical="center"/>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0" fillId="0" borderId="0" xfId="0" applyFill="1" applyBorder="1" applyAlignment="1">
      <alignment vertical="center"/>
    </xf>
    <xf numFmtId="0" fontId="0" fillId="0" borderId="0" xfId="0" applyBorder="1" applyAlignment="1">
      <alignment vertical="center"/>
    </xf>
    <xf numFmtId="0" fontId="6" fillId="0" borderId="0" xfId="0" applyFont="1" applyBorder="1" applyAlignment="1">
      <alignment vertical="center"/>
    </xf>
    <xf numFmtId="170" fontId="12" fillId="0" borderId="0" xfId="0" applyNumberFormat="1" applyFont="1" applyBorder="1" applyAlignment="1">
      <alignment horizontal="center" vertical="center"/>
    </xf>
    <xf numFmtId="0" fontId="7" fillId="0" borderId="0" xfId="0" applyFont="1" applyBorder="1" applyAlignment="1" applyProtection="1">
      <alignment horizontal="center" vertical="center" wrapText="1"/>
    </xf>
    <xf numFmtId="168" fontId="1" fillId="4" borderId="0" xfId="0" applyNumberFormat="1" applyFont="1" applyFill="1" applyBorder="1" applyAlignment="1" applyProtection="1">
      <alignment horizontal="center" vertical="center" wrapText="1"/>
    </xf>
    <xf numFmtId="9" fontId="8" fillId="4" borderId="0" xfId="0" applyNumberFormat="1" applyFont="1" applyFill="1" applyBorder="1" applyAlignment="1" applyProtection="1">
      <alignment horizontal="center" vertical="center" wrapText="1"/>
    </xf>
    <xf numFmtId="168" fontId="8" fillId="0" borderId="0" xfId="0" applyNumberFormat="1" applyFont="1" applyBorder="1" applyAlignment="1" applyProtection="1">
      <alignment horizontal="center" vertical="center" wrapText="1"/>
    </xf>
    <xf numFmtId="0" fontId="3" fillId="0" borderId="0" xfId="0" applyFont="1" applyAlignment="1" applyProtection="1">
      <alignment vertical="center"/>
    </xf>
    <xf numFmtId="0" fontId="3" fillId="0" borderId="0" xfId="0" applyFont="1" applyAlignment="1" applyProtection="1">
      <alignment horizontal="center" vertical="center" wrapText="1"/>
    </xf>
    <xf numFmtId="0" fontId="0" fillId="0" borderId="0" xfId="0" applyAlignment="1" applyProtection="1">
      <alignment vertical="center"/>
    </xf>
    <xf numFmtId="0" fontId="1" fillId="0" borderId="0" xfId="0" applyFont="1" applyFill="1" applyBorder="1" applyAlignment="1" applyProtection="1">
      <alignment horizontal="center" vertical="center" wrapText="1"/>
    </xf>
    <xf numFmtId="0" fontId="0" fillId="0" borderId="0" xfId="0" applyFill="1" applyAlignment="1">
      <alignment vertical="center"/>
    </xf>
    <xf numFmtId="0" fontId="3" fillId="0" borderId="0" xfId="0" applyFont="1" applyFill="1" applyBorder="1" applyAlignment="1">
      <alignment horizontal="center" vertical="center"/>
    </xf>
    <xf numFmtId="170" fontId="12" fillId="0" borderId="0" xfId="0" applyNumberFormat="1" applyFont="1" applyFill="1" applyBorder="1" applyAlignment="1">
      <alignment horizontal="center" vertical="center"/>
    </xf>
    <xf numFmtId="168" fontId="8" fillId="0" borderId="0" xfId="0" applyNumberFormat="1" applyFont="1" applyFill="1" applyBorder="1" applyAlignment="1" applyProtection="1">
      <alignment horizontal="center" vertical="center" wrapText="1"/>
    </xf>
    <xf numFmtId="0" fontId="3" fillId="0" borderId="0" xfId="0" applyFont="1" applyFill="1" applyAlignment="1">
      <alignment vertical="center"/>
    </xf>
    <xf numFmtId="0" fontId="13" fillId="0" borderId="0" xfId="0" applyNumberFormat="1" applyFont="1" applyFill="1" applyBorder="1" applyAlignment="1">
      <alignment vertical="center"/>
    </xf>
    <xf numFmtId="0" fontId="1" fillId="0" borderId="0" xfId="0" applyNumberFormat="1" applyFont="1" applyBorder="1" applyAlignment="1">
      <alignment vertical="center"/>
    </xf>
    <xf numFmtId="0" fontId="6" fillId="0" borderId="0" xfId="0" applyFont="1" applyBorder="1" applyAlignment="1" applyProtection="1">
      <alignment horizontal="center" vertical="center" wrapText="1"/>
    </xf>
    <xf numFmtId="0" fontId="0" fillId="0" borderId="0" xfId="0" applyFont="1" applyAlignment="1">
      <alignment vertical="center"/>
    </xf>
    <xf numFmtId="0" fontId="7" fillId="2" borderId="13" xfId="0" applyFont="1" applyFill="1" applyBorder="1" applyAlignment="1">
      <alignment horizontal="center" vertical="center" wrapText="1"/>
    </xf>
    <xf numFmtId="0" fontId="0" fillId="0" borderId="0" xfId="0" applyAlignment="1">
      <alignment horizontal="center" vertical="center"/>
    </xf>
    <xf numFmtId="0" fontId="8" fillId="0" borderId="0" xfId="0" applyFont="1" applyFill="1" applyBorder="1" applyAlignment="1" applyProtection="1">
      <alignment horizontal="center" vertical="center" wrapText="1"/>
    </xf>
    <xf numFmtId="0" fontId="1" fillId="0" borderId="0" xfId="0" applyFont="1" applyBorder="1" applyAlignment="1">
      <alignment horizontal="center" vertical="center" wrapText="1"/>
    </xf>
    <xf numFmtId="0" fontId="0" fillId="0" borderId="0" xfId="0" applyAlignment="1" applyProtection="1">
      <alignment horizontal="center" vertical="center"/>
    </xf>
    <xf numFmtId="0" fontId="0" fillId="0" borderId="0" xfId="0" applyFill="1" applyAlignment="1">
      <alignment horizontal="center" vertical="center"/>
    </xf>
    <xf numFmtId="0" fontId="0" fillId="0" borderId="0" xfId="0" applyFill="1" applyAlignment="1" applyProtection="1">
      <alignment horizontal="center" vertical="center"/>
    </xf>
    <xf numFmtId="0" fontId="6" fillId="0" borderId="23" xfId="0" applyFont="1" applyFill="1" applyBorder="1" applyAlignment="1" applyProtection="1">
      <alignment horizontal="left" vertical="center"/>
    </xf>
    <xf numFmtId="0" fontId="6" fillId="0" borderId="24" xfId="0" applyFont="1" applyFill="1" applyBorder="1" applyAlignment="1" applyProtection="1">
      <alignment horizontal="left" vertical="center"/>
    </xf>
    <xf numFmtId="0" fontId="6" fillId="0" borderId="25" xfId="0" applyFont="1" applyFill="1" applyBorder="1" applyAlignment="1" applyProtection="1">
      <alignment horizontal="left" vertical="center"/>
    </xf>
    <xf numFmtId="0" fontId="10" fillId="0" borderId="23" xfId="0" applyFont="1" applyFill="1" applyBorder="1" applyAlignment="1" applyProtection="1">
      <alignment horizontal="center" vertical="center" wrapText="1"/>
    </xf>
    <xf numFmtId="0" fontId="10" fillId="0" borderId="24" xfId="0" applyFont="1" applyFill="1" applyBorder="1" applyAlignment="1" applyProtection="1">
      <alignment horizontal="center" vertical="center" wrapText="1"/>
    </xf>
    <xf numFmtId="0" fontId="10" fillId="0" borderId="25" xfId="0" applyFont="1" applyFill="1" applyBorder="1" applyAlignment="1" applyProtection="1">
      <alignment horizontal="center" vertical="center" wrapText="1"/>
    </xf>
    <xf numFmtId="0" fontId="6" fillId="0" borderId="26" xfId="0" applyFont="1" applyFill="1" applyBorder="1" applyAlignment="1" applyProtection="1">
      <alignment vertical="center"/>
    </xf>
    <xf numFmtId="0" fontId="7" fillId="0" borderId="21" xfId="0" applyFont="1" applyFill="1" applyBorder="1" applyAlignment="1" applyProtection="1">
      <alignment vertical="center"/>
    </xf>
    <xf numFmtId="0" fontId="7" fillId="0" borderId="21" xfId="0" applyFont="1" applyFill="1" applyBorder="1" applyAlignment="1" applyProtection="1">
      <alignment horizontal="center" vertical="center"/>
    </xf>
    <xf numFmtId="0" fontId="7" fillId="0" borderId="22" xfId="0" applyFont="1" applyFill="1" applyBorder="1" applyAlignment="1" applyProtection="1">
      <alignment vertical="center"/>
    </xf>
    <xf numFmtId="0" fontId="13" fillId="0" borderId="0" xfId="0" applyNumberFormat="1" applyFont="1" applyBorder="1" applyAlignment="1">
      <alignment horizontal="left" vertical="center"/>
    </xf>
    <xf numFmtId="0" fontId="6" fillId="0" borderId="26" xfId="0" applyFont="1" applyFill="1" applyBorder="1" applyAlignment="1">
      <alignment horizontal="center" vertical="center"/>
    </xf>
    <xf numFmtId="0" fontId="5" fillId="0" borderId="21" xfId="0" applyFont="1" applyBorder="1" applyAlignment="1">
      <alignment horizontal="center" vertical="center" wrapText="1"/>
    </xf>
    <xf numFmtId="0" fontId="8" fillId="0" borderId="21" xfId="0" applyFont="1" applyBorder="1" applyAlignment="1">
      <alignment horizontal="center" vertical="center" wrapText="1"/>
    </xf>
    <xf numFmtId="168" fontId="16" fillId="0" borderId="21" xfId="0" applyNumberFormat="1" applyFont="1" applyBorder="1" applyAlignment="1" applyProtection="1">
      <alignment horizontal="center" vertical="center" wrapText="1"/>
    </xf>
    <xf numFmtId="168" fontId="6" fillId="0" borderId="22" xfId="0" applyNumberFormat="1" applyFont="1" applyFill="1" applyBorder="1" applyAlignment="1">
      <alignment horizontal="center" vertical="center" wrapText="1"/>
    </xf>
    <xf numFmtId="9" fontId="16" fillId="0" borderId="27" xfId="17" applyFont="1" applyBorder="1" applyAlignment="1" applyProtection="1">
      <alignment horizontal="center" vertical="center" wrapText="1"/>
    </xf>
    <xf numFmtId="0" fontId="6" fillId="0" borderId="32" xfId="0" applyFont="1" applyFill="1" applyBorder="1" applyAlignment="1">
      <alignment horizontal="center" vertical="center"/>
    </xf>
    <xf numFmtId="0" fontId="5" fillId="0" borderId="0" xfId="0" applyFont="1" applyBorder="1" applyAlignment="1">
      <alignment horizontal="center" vertical="center" wrapText="1"/>
    </xf>
    <xf numFmtId="0" fontId="5" fillId="0" borderId="37" xfId="0" applyFont="1" applyBorder="1" applyAlignment="1">
      <alignment horizontal="center" vertical="center" wrapText="1"/>
    </xf>
    <xf numFmtId="0" fontId="6" fillId="0" borderId="2" xfId="0" applyFont="1" applyFill="1" applyBorder="1" applyAlignment="1">
      <alignment horizontal="center" vertical="center"/>
    </xf>
    <xf numFmtId="42" fontId="7" fillId="0" borderId="21" xfId="14" applyFont="1" applyFill="1" applyBorder="1" applyAlignment="1" applyProtection="1">
      <alignment horizontal="center" vertical="center" wrapText="1"/>
    </xf>
    <xf numFmtId="9" fontId="10" fillId="0" borderId="0" xfId="0" applyNumberFormat="1" applyFont="1" applyFill="1" applyBorder="1" applyAlignment="1" applyProtection="1">
      <alignment horizontal="center" vertical="center" wrapText="1"/>
    </xf>
    <xf numFmtId="0" fontId="6" fillId="2" borderId="2" xfId="0" applyFont="1" applyFill="1" applyBorder="1" applyAlignment="1">
      <alignment horizontal="center" vertical="center"/>
    </xf>
    <xf numFmtId="0" fontId="6" fillId="0" borderId="38" xfId="0" applyFont="1" applyFill="1" applyBorder="1" applyAlignment="1">
      <alignment horizontal="center" vertical="center"/>
    </xf>
    <xf numFmtId="171" fontId="0" fillId="0" borderId="0" xfId="16" applyNumberFormat="1" applyFont="1" applyFill="1" applyAlignment="1" applyProtection="1">
      <alignment horizontal="center" vertical="center" wrapText="1"/>
    </xf>
    <xf numFmtId="0" fontId="0" fillId="0" borderId="0" xfId="0" applyFill="1" applyAlignment="1" applyProtection="1">
      <alignment horizontal="center" vertical="center" wrapText="1"/>
    </xf>
    <xf numFmtId="171" fontId="0" fillId="0" borderId="0" xfId="16" applyNumberFormat="1" applyFont="1" applyAlignment="1" applyProtection="1">
      <alignment horizontal="center" vertical="center" wrapText="1"/>
    </xf>
    <xf numFmtId="0" fontId="0" fillId="0" borderId="0" xfId="0" applyAlignment="1" applyProtection="1">
      <alignment horizontal="center" vertical="center" wrapText="1"/>
    </xf>
    <xf numFmtId="164" fontId="0" fillId="0" borderId="0" xfId="16" applyFont="1" applyAlignment="1" applyProtection="1">
      <alignment horizontal="center" vertical="center" wrapText="1"/>
    </xf>
    <xf numFmtId="9" fontId="0" fillId="0" borderId="0" xfId="17" applyFont="1" applyAlignment="1" applyProtection="1">
      <alignment horizontal="center" vertical="center" wrapText="1"/>
    </xf>
    <xf numFmtId="172" fontId="0" fillId="0" borderId="0" xfId="15" applyNumberFormat="1" applyFont="1" applyAlignment="1" applyProtection="1">
      <alignment horizontal="center" vertical="center" wrapText="1"/>
    </xf>
    <xf numFmtId="0" fontId="18" fillId="0" borderId="1" xfId="0" applyFont="1" applyBorder="1" applyAlignment="1" applyProtection="1">
      <alignment horizontal="center" vertical="center" wrapText="1"/>
    </xf>
    <xf numFmtId="9" fontId="18" fillId="0" borderId="1" xfId="17" applyFont="1" applyBorder="1" applyAlignment="1" applyProtection="1">
      <alignment horizontal="center" vertical="center" wrapText="1"/>
    </xf>
    <xf numFmtId="172" fontId="18" fillId="0" borderId="1" xfId="15" applyNumberFormat="1" applyFont="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171" fontId="0" fillId="6" borderId="1" xfId="16" applyNumberFormat="1" applyFont="1" applyFill="1" applyBorder="1" applyAlignment="1" applyProtection="1">
      <alignment horizontal="center" vertical="center" wrapText="1"/>
    </xf>
    <xf numFmtId="171" fontId="18" fillId="0" borderId="0" xfId="16" applyNumberFormat="1" applyFont="1" applyAlignment="1" applyProtection="1">
      <alignment horizontal="center" vertical="center" wrapText="1"/>
    </xf>
    <xf numFmtId="171" fontId="5" fillId="0" borderId="0" xfId="0" applyNumberFormat="1" applyFont="1" applyAlignment="1" applyProtection="1">
      <alignment horizontal="center" vertical="center" wrapText="1"/>
    </xf>
    <xf numFmtId="0" fontId="5" fillId="4" borderId="1" xfId="0" applyFont="1" applyFill="1" applyBorder="1" applyAlignment="1" applyProtection="1">
      <alignment horizontal="center" vertical="center" wrapText="1"/>
    </xf>
    <xf numFmtId="171" fontId="5" fillId="4" borderId="0" xfId="16" applyNumberFormat="1" applyFont="1" applyFill="1" applyAlignment="1" applyProtection="1">
      <alignment horizontal="center" vertical="center" wrapText="1"/>
    </xf>
    <xf numFmtId="0" fontId="0" fillId="4" borderId="0" xfId="0" applyFill="1" applyAlignment="1" applyProtection="1">
      <alignment horizontal="center" vertical="center" wrapText="1"/>
    </xf>
    <xf numFmtId="0" fontId="5" fillId="4" borderId="31" xfId="0" applyFont="1" applyFill="1" applyBorder="1" applyAlignment="1" applyProtection="1">
      <alignment horizontal="center" vertical="center" wrapText="1"/>
    </xf>
    <xf numFmtId="171" fontId="0" fillId="6" borderId="39" xfId="16" applyNumberFormat="1" applyFont="1" applyFill="1" applyBorder="1" applyAlignment="1" applyProtection="1">
      <alignment horizontal="center" vertical="center" wrapText="1"/>
    </xf>
    <xf numFmtId="10" fontId="5" fillId="4" borderId="0" xfId="17" applyNumberFormat="1" applyFont="1" applyFill="1" applyAlignment="1" applyProtection="1">
      <alignment horizontal="center" vertical="center" wrapText="1"/>
    </xf>
    <xf numFmtId="0" fontId="0" fillId="0" borderId="33" xfId="0" applyBorder="1" applyAlignment="1" applyProtection="1">
      <alignment vertical="center" wrapText="1"/>
    </xf>
    <xf numFmtId="164" fontId="0" fillId="0" borderId="33" xfId="16" applyFont="1" applyBorder="1" applyAlignment="1" applyProtection="1">
      <alignment vertical="center" wrapText="1"/>
    </xf>
    <xf numFmtId="9" fontId="0" fillId="0" borderId="33" xfId="17" applyFont="1" applyBorder="1" applyAlignment="1" applyProtection="1">
      <alignment vertical="center" wrapText="1"/>
    </xf>
    <xf numFmtId="172" fontId="0" fillId="0" borderId="33" xfId="15" applyNumberFormat="1" applyFont="1" applyBorder="1" applyAlignment="1" applyProtection="1">
      <alignment vertical="center" wrapText="1"/>
    </xf>
    <xf numFmtId="171" fontId="0" fillId="0" borderId="33" xfId="16" applyNumberFormat="1" applyFont="1" applyBorder="1" applyAlignment="1" applyProtection="1">
      <alignment vertical="center" wrapText="1"/>
    </xf>
    <xf numFmtId="164" fontId="18" fillId="0" borderId="1" xfId="16" applyFont="1" applyBorder="1" applyAlignment="1" applyProtection="1">
      <alignment horizontal="center" vertical="center" wrapText="1"/>
    </xf>
    <xf numFmtId="0" fontId="18" fillId="0" borderId="28" xfId="0" applyFont="1" applyBorder="1" applyAlignment="1" applyProtection="1">
      <alignment horizontal="center" vertical="center" wrapText="1"/>
    </xf>
    <xf numFmtId="173" fontId="0" fillId="0" borderId="28" xfId="16" applyNumberFormat="1" applyFont="1" applyFill="1" applyBorder="1" applyAlignment="1" applyProtection="1">
      <alignment vertical="center" wrapText="1"/>
    </xf>
    <xf numFmtId="2" fontId="0" fillId="0" borderId="28" xfId="0" applyNumberFormat="1" applyFill="1" applyBorder="1" applyAlignment="1" applyProtection="1">
      <alignment vertical="center" wrapText="1"/>
    </xf>
    <xf numFmtId="0" fontId="20" fillId="0" borderId="41" xfId="0" applyFont="1" applyBorder="1" applyAlignment="1" applyProtection="1">
      <alignment horizontal="center" vertical="center" wrapText="1"/>
    </xf>
    <xf numFmtId="0" fontId="20" fillId="0" borderId="42" xfId="0" applyFont="1" applyBorder="1" applyAlignment="1" applyProtection="1">
      <alignment horizontal="center" vertical="center" wrapText="1"/>
    </xf>
    <xf numFmtId="164" fontId="20" fillId="0" borderId="42" xfId="16" applyFont="1" applyBorder="1" applyAlignment="1" applyProtection="1">
      <alignment horizontal="center" vertical="center" wrapText="1"/>
    </xf>
    <xf numFmtId="9" fontId="20" fillId="0" borderId="42" xfId="17" applyFont="1" applyBorder="1" applyAlignment="1" applyProtection="1">
      <alignment horizontal="center" vertical="center" wrapText="1"/>
    </xf>
    <xf numFmtId="172" fontId="20" fillId="0" borderId="42" xfId="15" applyNumberFormat="1" applyFont="1" applyBorder="1" applyAlignment="1" applyProtection="1">
      <alignment horizontal="center" vertical="center" wrapText="1"/>
    </xf>
    <xf numFmtId="171" fontId="0" fillId="0" borderId="0" xfId="16" applyNumberFormat="1" applyFont="1" applyBorder="1" applyAlignment="1" applyProtection="1">
      <alignment horizontal="center" vertical="center" wrapText="1"/>
    </xf>
    <xf numFmtId="0" fontId="20" fillId="0" borderId="43" xfId="0" applyFont="1" applyBorder="1" applyAlignment="1" applyProtection="1">
      <alignment horizontal="center" vertical="center" wrapText="1"/>
    </xf>
    <xf numFmtId="0" fontId="20" fillId="0" borderId="0" xfId="0" applyFont="1" applyBorder="1" applyAlignment="1" applyProtection="1">
      <alignment horizontal="center" vertical="center" wrapText="1"/>
    </xf>
    <xf numFmtId="164" fontId="20" fillId="0" borderId="0" xfId="16" applyFont="1" applyBorder="1" applyAlignment="1" applyProtection="1">
      <alignment horizontal="center" vertical="center" wrapText="1"/>
    </xf>
    <xf numFmtId="9" fontId="20" fillId="0" borderId="0" xfId="17" applyFont="1" applyBorder="1" applyAlignment="1" applyProtection="1">
      <alignment horizontal="center" vertical="center" wrapText="1"/>
    </xf>
    <xf numFmtId="172" fontId="20" fillId="0" borderId="0" xfId="15" applyNumberFormat="1" applyFont="1" applyBorder="1" applyAlignment="1" applyProtection="1">
      <alignment horizontal="center" vertical="center" wrapText="1"/>
    </xf>
    <xf numFmtId="171" fontId="20" fillId="0" borderId="0" xfId="16" applyNumberFormat="1" applyFont="1" applyBorder="1" applyAlignment="1" applyProtection="1">
      <alignment horizontal="center" vertical="center" wrapText="1"/>
    </xf>
    <xf numFmtId="171" fontId="0" fillId="0" borderId="0" xfId="0" applyNumberFormat="1" applyAlignment="1" applyProtection="1">
      <alignment horizontal="center" vertical="center" wrapText="1"/>
    </xf>
    <xf numFmtId="0" fontId="20" fillId="0" borderId="6" xfId="0" applyFont="1" applyFill="1" applyBorder="1" applyAlignment="1" applyProtection="1">
      <alignment horizontal="center" vertical="center" wrapText="1"/>
    </xf>
    <xf numFmtId="0" fontId="20" fillId="0" borderId="4" xfId="0" applyFont="1" applyFill="1" applyBorder="1" applyAlignment="1" applyProtection="1">
      <alignment horizontal="center" vertical="center" wrapText="1"/>
    </xf>
    <xf numFmtId="164" fontId="20" fillId="0" borderId="4" xfId="16" applyFont="1" applyFill="1" applyBorder="1" applyAlignment="1" applyProtection="1">
      <alignment horizontal="center" vertical="center" wrapText="1"/>
    </xf>
    <xf numFmtId="9" fontId="20" fillId="0" borderId="4" xfId="17"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172" fontId="20" fillId="0" borderId="0" xfId="15" applyNumberFormat="1" applyFont="1" applyFill="1" applyBorder="1" applyAlignment="1" applyProtection="1">
      <alignment horizontal="center" vertical="center" wrapText="1"/>
    </xf>
    <xf numFmtId="171" fontId="18" fillId="0" borderId="9" xfId="16" applyNumberFormat="1" applyFont="1" applyFill="1" applyBorder="1" applyAlignment="1" applyProtection="1">
      <alignment horizontal="center" vertical="center" wrapText="1"/>
    </xf>
    <xf numFmtId="172" fontId="20" fillId="0" borderId="21" xfId="15" applyNumberFormat="1" applyFont="1" applyFill="1" applyBorder="1" applyAlignment="1" applyProtection="1">
      <alignment horizontal="center" vertical="center" wrapText="1"/>
    </xf>
    <xf numFmtId="0" fontId="18" fillId="0" borderId="0" xfId="0" applyFont="1" applyAlignment="1" applyProtection="1">
      <alignment vertical="center" wrapText="1"/>
    </xf>
    <xf numFmtId="0" fontId="0" fillId="0" borderId="0" xfId="0" applyAlignment="1" applyProtection="1">
      <alignment vertical="center" wrapText="1"/>
    </xf>
    <xf numFmtId="164" fontId="0" fillId="0" borderId="0" xfId="16" applyFont="1" applyAlignment="1" applyProtection="1">
      <alignment vertical="center" wrapText="1"/>
    </xf>
    <xf numFmtId="9" fontId="0" fillId="0" borderId="0" xfId="17" applyFont="1" applyAlignment="1" applyProtection="1">
      <alignment vertical="center" wrapText="1"/>
    </xf>
    <xf numFmtId="172" fontId="0" fillId="0" borderId="0" xfId="15" applyNumberFormat="1" applyFont="1" applyBorder="1" applyAlignment="1" applyProtection="1">
      <alignment horizontal="left" vertical="justify" wrapText="1"/>
    </xf>
    <xf numFmtId="171" fontId="0" fillId="0" borderId="0" xfId="16" applyNumberFormat="1" applyFont="1" applyAlignment="1" applyProtection="1">
      <alignment vertical="center" wrapText="1"/>
    </xf>
    <xf numFmtId="171" fontId="0" fillId="0" borderId="0" xfId="16" applyNumberFormat="1" applyFont="1" applyFill="1" applyAlignment="1" applyProtection="1">
      <alignment horizontal="center" vertical="center" wrapText="1"/>
      <protection locked="0"/>
    </xf>
    <xf numFmtId="171" fontId="0" fillId="0" borderId="0" xfId="16" applyNumberFormat="1" applyFont="1" applyAlignment="1" applyProtection="1">
      <alignment horizontal="center" vertical="center" wrapText="1"/>
      <protection locked="0"/>
    </xf>
    <xf numFmtId="171" fontId="5" fillId="0" borderId="0" xfId="16" applyNumberFormat="1" applyFont="1" applyAlignment="1" applyProtection="1">
      <alignment horizontal="center" vertical="center" wrapText="1"/>
      <protection locked="0"/>
    </xf>
    <xf numFmtId="171" fontId="5" fillId="4" borderId="0" xfId="16" applyNumberFormat="1" applyFont="1" applyFill="1" applyAlignment="1" applyProtection="1">
      <alignment horizontal="center" vertical="center" wrapText="1"/>
      <protection locked="0"/>
    </xf>
    <xf numFmtId="171" fontId="18" fillId="0" borderId="0" xfId="16" applyNumberFormat="1" applyFont="1" applyAlignment="1" applyProtection="1">
      <alignment horizontal="center" vertical="center" wrapText="1"/>
      <protection locked="0"/>
    </xf>
    <xf numFmtId="171" fontId="5" fillId="0" borderId="1" xfId="16" applyNumberFormat="1" applyFont="1" applyFill="1" applyBorder="1" applyAlignment="1" applyProtection="1">
      <alignment horizontal="center" vertical="center" wrapText="1"/>
    </xf>
    <xf numFmtId="9" fontId="5" fillId="0" borderId="1" xfId="17" applyFont="1" applyFill="1" applyBorder="1" applyAlignment="1" applyProtection="1">
      <alignment horizontal="center" vertical="center" wrapText="1"/>
    </xf>
    <xf numFmtId="10" fontId="0" fillId="0" borderId="1" xfId="17" applyNumberFormat="1" applyFont="1" applyFill="1" applyBorder="1" applyAlignment="1" applyProtection="1">
      <alignment horizontal="center" vertical="center" wrapText="1"/>
    </xf>
    <xf numFmtId="43" fontId="0" fillId="0" borderId="1" xfId="15" applyFont="1" applyFill="1" applyBorder="1" applyAlignment="1" applyProtection="1">
      <alignment vertical="center" wrapText="1"/>
    </xf>
    <xf numFmtId="2" fontId="0" fillId="0" borderId="1" xfId="0" applyNumberFormat="1" applyFill="1" applyBorder="1" applyAlignment="1" applyProtection="1">
      <alignment vertical="center" wrapText="1"/>
    </xf>
    <xf numFmtId="171" fontId="5" fillId="6" borderId="2" xfId="16" applyNumberFormat="1" applyFont="1" applyFill="1" applyBorder="1" applyAlignment="1" applyProtection="1">
      <alignment horizontal="center" vertical="center" wrapText="1"/>
    </xf>
    <xf numFmtId="171" fontId="18" fillId="6" borderId="2" xfId="16" applyNumberFormat="1" applyFont="1" applyFill="1" applyBorder="1" applyAlignment="1" applyProtection="1">
      <alignment horizontal="center" vertical="center" wrapText="1"/>
    </xf>
    <xf numFmtId="164" fontId="20" fillId="0" borderId="0" xfId="16" applyFont="1" applyFill="1" applyBorder="1" applyAlignment="1" applyProtection="1">
      <alignment horizontal="center" vertical="center" wrapText="1"/>
    </xf>
    <xf numFmtId="9" fontId="20" fillId="0" borderId="0" xfId="17" applyFont="1" applyFill="1" applyBorder="1" applyAlignment="1" applyProtection="1">
      <alignment horizontal="center" vertical="center" wrapText="1"/>
    </xf>
    <xf numFmtId="171" fontId="0" fillId="0" borderId="10" xfId="16" applyNumberFormat="1" applyFont="1" applyFill="1" applyBorder="1" applyAlignment="1" applyProtection="1">
      <alignment horizontal="center" vertical="center" wrapText="1"/>
    </xf>
    <xf numFmtId="0" fontId="18" fillId="0" borderId="1" xfId="0" applyFont="1" applyBorder="1" applyAlignment="1" applyProtection="1">
      <alignment horizontal="center" vertical="center" wrapText="1"/>
    </xf>
    <xf numFmtId="9" fontId="20" fillId="0" borderId="4" xfId="0" applyNumberFormat="1" applyFont="1" applyFill="1" applyBorder="1" applyAlignment="1" applyProtection="1">
      <alignment vertical="center" wrapText="1"/>
    </xf>
    <xf numFmtId="0" fontId="6" fillId="0" borderId="6" xfId="0" applyFont="1" applyBorder="1" applyAlignment="1" applyProtection="1">
      <alignment horizontal="justify" vertical="center" wrapText="1"/>
    </xf>
    <xf numFmtId="0" fontId="6" fillId="0" borderId="4" xfId="0" applyFont="1" applyBorder="1" applyAlignment="1" applyProtection="1">
      <alignment horizontal="justify" vertical="center" wrapText="1"/>
    </xf>
    <xf numFmtId="0" fontId="6" fillId="0" borderId="5" xfId="0" applyFont="1" applyBorder="1" applyAlignment="1" applyProtection="1">
      <alignment horizontal="justify" vertical="center" wrapText="1"/>
    </xf>
    <xf numFmtId="0" fontId="2" fillId="2" borderId="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1" fillId="0" borderId="3" xfId="0" applyNumberFormat="1" applyFont="1" applyFill="1" applyBorder="1" applyAlignment="1">
      <alignment horizontal="justify" vertical="center" wrapText="1"/>
    </xf>
    <xf numFmtId="0" fontId="15" fillId="0" borderId="11" xfId="0" applyNumberFormat="1" applyFont="1" applyFill="1" applyBorder="1" applyAlignment="1">
      <alignment horizontal="justify" vertical="center" wrapText="1"/>
    </xf>
    <xf numFmtId="0" fontId="15" fillId="0" borderId="12" xfId="0" applyNumberFormat="1" applyFont="1" applyFill="1" applyBorder="1" applyAlignment="1">
      <alignment horizontal="justify" vertical="center" wrapText="1"/>
    </xf>
    <xf numFmtId="0" fontId="6" fillId="0" borderId="8" xfId="0" applyFont="1" applyBorder="1" applyAlignment="1" applyProtection="1">
      <alignment horizontal="justify" vertical="center" wrapText="1"/>
    </xf>
    <xf numFmtId="0" fontId="6" fillId="0" borderId="9" xfId="0" applyFont="1" applyBorder="1" applyAlignment="1" applyProtection="1">
      <alignment horizontal="justify" vertical="center" wrapText="1"/>
    </xf>
    <xf numFmtId="0" fontId="6" fillId="0" borderId="10" xfId="0" applyFont="1" applyBorder="1" applyAlignment="1" applyProtection="1">
      <alignment horizontal="justify" vertical="center" wrapText="1"/>
    </xf>
    <xf numFmtId="0" fontId="6" fillId="0" borderId="3" xfId="0" applyNumberFormat="1" applyFont="1" applyBorder="1" applyAlignment="1">
      <alignment horizontal="justify" vertical="top" wrapText="1"/>
    </xf>
    <xf numFmtId="0" fontId="6" fillId="0" borderId="11" xfId="0" applyNumberFormat="1" applyFont="1" applyBorder="1" applyAlignment="1">
      <alignment horizontal="justify" vertical="top" wrapText="1"/>
    </xf>
    <xf numFmtId="0" fontId="6" fillId="0" borderId="12" xfId="0" applyNumberFormat="1" applyFont="1" applyBorder="1" applyAlignment="1">
      <alignment horizontal="justify" vertical="top" wrapText="1"/>
    </xf>
    <xf numFmtId="0" fontId="6" fillId="0" borderId="6" xfId="0" applyNumberFormat="1" applyFont="1" applyBorder="1" applyAlignment="1">
      <alignment horizontal="left" vertical="top" wrapText="1"/>
    </xf>
    <xf numFmtId="0" fontId="6" fillId="0" borderId="4" xfId="0" applyNumberFormat="1" applyFont="1" applyBorder="1" applyAlignment="1">
      <alignment horizontal="left" vertical="top" wrapText="1"/>
    </xf>
    <xf numFmtId="0" fontId="6" fillId="0" borderId="5" xfId="0" applyNumberFormat="1" applyFont="1" applyBorder="1" applyAlignment="1">
      <alignment horizontal="left" vertical="top" wrapText="1"/>
    </xf>
    <xf numFmtId="0" fontId="5" fillId="0" borderId="4" xfId="0" applyFont="1" applyBorder="1" applyAlignment="1">
      <alignment horizontal="left" vertical="center" wrapText="1"/>
    </xf>
    <xf numFmtId="0" fontId="5" fillId="0" borderId="36" xfId="0" applyFont="1" applyBorder="1" applyAlignment="1">
      <alignment horizontal="left" vertical="center" wrapText="1"/>
    </xf>
    <xf numFmtId="42" fontId="6" fillId="3" borderId="35" xfId="14" applyFont="1" applyFill="1" applyBorder="1" applyAlignment="1">
      <alignment horizontal="center" vertical="center" wrapText="1"/>
    </xf>
    <xf numFmtId="42" fontId="6" fillId="3" borderId="5" xfId="14" applyFont="1" applyFill="1" applyBorder="1" applyAlignment="1">
      <alignment horizontal="center" vertical="center" wrapText="1"/>
    </xf>
    <xf numFmtId="0" fontId="8" fillId="0" borderId="3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6" xfId="0" applyFont="1" applyBorder="1" applyAlignment="1">
      <alignment horizontal="center" vertical="center" wrapText="1"/>
    </xf>
    <xf numFmtId="42" fontId="1" fillId="0" borderId="35" xfId="14" applyFont="1" applyFill="1" applyBorder="1" applyAlignment="1" applyProtection="1">
      <alignment horizontal="center" vertical="center" wrapText="1"/>
    </xf>
    <xf numFmtId="42" fontId="1" fillId="0" borderId="5" xfId="14" applyFont="1" applyFill="1" applyBorder="1" applyAlignment="1" applyProtection="1">
      <alignment horizontal="center" vertical="center" wrapText="1"/>
    </xf>
    <xf numFmtId="0" fontId="13" fillId="0" borderId="0" xfId="0" applyNumberFormat="1" applyFont="1" applyBorder="1" applyAlignment="1">
      <alignment horizontal="left" vertical="center" wrapText="1"/>
    </xf>
    <xf numFmtId="0" fontId="7" fillId="2" borderId="6"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1" fillId="2" borderId="6" xfId="0" applyNumberFormat="1" applyFont="1" applyFill="1" applyBorder="1" applyAlignment="1">
      <alignment horizontal="left" vertical="center" wrapText="1"/>
    </xf>
    <xf numFmtId="0" fontId="1" fillId="2" borderId="4" xfId="0" applyNumberFormat="1" applyFont="1" applyFill="1" applyBorder="1" applyAlignment="1">
      <alignment horizontal="left" vertical="center" wrapText="1"/>
    </xf>
    <xf numFmtId="0" fontId="1" fillId="2" borderId="5" xfId="0" applyNumberFormat="1" applyFont="1" applyFill="1" applyBorder="1" applyAlignment="1">
      <alignment horizontal="left"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7" fillId="0" borderId="4" xfId="0" applyFont="1" applyBorder="1" applyAlignment="1">
      <alignment horizontal="center" vertical="center" wrapText="1"/>
    </xf>
    <xf numFmtId="0" fontId="17" fillId="0" borderId="36"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1" fontId="6" fillId="3" borderId="18" xfId="0" applyNumberFormat="1" applyFont="1" applyFill="1" applyBorder="1" applyAlignment="1" applyProtection="1">
      <alignment horizontal="center" vertical="center"/>
      <protection locked="0"/>
    </xf>
    <xf numFmtId="1" fontId="6" fillId="3" borderId="19" xfId="0" applyNumberFormat="1" applyFont="1" applyFill="1" applyBorder="1" applyAlignment="1" applyProtection="1">
      <alignment horizontal="center" vertical="center"/>
      <protection locked="0"/>
    </xf>
    <xf numFmtId="1" fontId="6" fillId="3" borderId="20" xfId="0" applyNumberFormat="1" applyFont="1" applyFill="1" applyBorder="1" applyAlignment="1" applyProtection="1">
      <alignment horizontal="center" vertical="center"/>
      <protection locked="0"/>
    </xf>
    <xf numFmtId="0" fontId="6" fillId="0" borderId="14" xfId="0" applyFont="1" applyFill="1" applyBorder="1" applyAlignment="1" applyProtection="1">
      <alignment horizontal="left" vertical="center"/>
    </xf>
    <xf numFmtId="0" fontId="6" fillId="0" borderId="16" xfId="0" applyFont="1" applyFill="1" applyBorder="1" applyAlignment="1" applyProtection="1">
      <alignment horizontal="left" vertical="center"/>
    </xf>
    <xf numFmtId="0" fontId="6" fillId="0" borderId="7" xfId="0" applyFont="1" applyFill="1" applyBorder="1" applyAlignment="1" applyProtection="1">
      <alignment horizontal="left" vertical="center"/>
    </xf>
    <xf numFmtId="0" fontId="6" fillId="0" borderId="17" xfId="0" applyFont="1" applyFill="1" applyBorder="1" applyAlignment="1" applyProtection="1">
      <alignment horizontal="left" vertical="center"/>
    </xf>
    <xf numFmtId="169" fontId="6" fillId="3" borderId="14" xfId="0" applyNumberFormat="1" applyFont="1" applyFill="1" applyBorder="1" applyAlignment="1" applyProtection="1">
      <alignment horizontal="center" vertical="center"/>
      <protection locked="0"/>
    </xf>
    <xf numFmtId="169" fontId="6" fillId="3" borderId="15" xfId="0" applyNumberFormat="1" applyFont="1" applyFill="1" applyBorder="1" applyAlignment="1" applyProtection="1">
      <alignment horizontal="center" vertical="center"/>
      <protection locked="0"/>
    </xf>
    <xf numFmtId="169" fontId="6" fillId="3" borderId="16" xfId="0" applyNumberFormat="1" applyFont="1" applyFill="1" applyBorder="1" applyAlignment="1" applyProtection="1">
      <alignment horizontal="center" vertical="center"/>
      <protection locked="0"/>
    </xf>
    <xf numFmtId="1" fontId="6" fillId="3" borderId="7" xfId="0" applyNumberFormat="1" applyFont="1" applyFill="1" applyBorder="1" applyAlignment="1" applyProtection="1">
      <alignment horizontal="center" vertical="center"/>
      <protection locked="0"/>
    </xf>
    <xf numFmtId="1" fontId="6" fillId="3" borderId="1" xfId="0" applyNumberFormat="1" applyFont="1" applyFill="1" applyBorder="1" applyAlignment="1" applyProtection="1">
      <alignment horizontal="center" vertical="center"/>
      <protection locked="0"/>
    </xf>
    <xf numFmtId="1" fontId="6" fillId="3" borderId="17" xfId="0" applyNumberFormat="1" applyFont="1" applyFill="1" applyBorder="1" applyAlignment="1" applyProtection="1">
      <alignment horizontal="center" vertical="center"/>
      <protection locked="0"/>
    </xf>
    <xf numFmtId="0" fontId="2" fillId="2" borderId="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3" borderId="14"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0" fontId="14" fillId="3" borderId="18" xfId="13"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15"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6" fillId="3" borderId="18"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6" fillId="0" borderId="18" xfId="0" applyFont="1" applyFill="1" applyBorder="1" applyAlignment="1" applyProtection="1">
      <alignment horizontal="left" vertical="center"/>
    </xf>
    <xf numFmtId="0" fontId="6" fillId="0" borderId="20" xfId="0" applyFont="1" applyFill="1" applyBorder="1" applyAlignment="1" applyProtection="1">
      <alignment horizontal="left" vertical="center"/>
    </xf>
    <xf numFmtId="0" fontId="18" fillId="0" borderId="28" xfId="0" applyFont="1" applyBorder="1" applyAlignment="1" applyProtection="1">
      <alignment horizontal="center" vertical="center" wrapText="1"/>
    </xf>
    <xf numFmtId="0" fontId="18" fillId="0" borderId="29" xfId="0" applyFont="1" applyBorder="1" applyAlignment="1" applyProtection="1">
      <alignment horizontal="center" vertical="center" wrapText="1"/>
    </xf>
    <xf numFmtId="0" fontId="18" fillId="0" borderId="30" xfId="0" applyFont="1" applyBorder="1" applyAlignment="1" applyProtection="1">
      <alignment horizontal="center" vertical="center" wrapText="1"/>
    </xf>
    <xf numFmtId="0" fontId="18" fillId="0" borderId="0" xfId="0" applyFont="1" applyFill="1" applyAlignment="1" applyProtection="1">
      <alignment horizontal="center" vertical="center" wrapText="1"/>
    </xf>
    <xf numFmtId="0" fontId="17" fillId="0" borderId="6" xfId="0" applyFont="1" applyFill="1" applyBorder="1" applyAlignment="1" applyProtection="1">
      <alignment horizontal="center" vertical="center" wrapText="1"/>
    </xf>
    <xf numFmtId="0" fontId="17" fillId="0" borderId="4" xfId="0" applyFont="1" applyFill="1" applyBorder="1" applyAlignment="1" applyProtection="1">
      <alignment horizontal="center" vertical="center" wrapText="1"/>
    </xf>
    <xf numFmtId="0" fontId="17" fillId="0" borderId="5" xfId="0" applyFont="1" applyFill="1" applyBorder="1" applyAlignment="1" applyProtection="1">
      <alignment horizontal="center" vertical="center" wrapText="1"/>
    </xf>
    <xf numFmtId="0" fontId="0" fillId="0" borderId="0" xfId="0" applyAlignment="1" applyProtection="1">
      <alignment horizontal="center" vertical="center" wrapText="1"/>
      <protection locked="0"/>
    </xf>
    <xf numFmtId="0" fontId="19" fillId="0" borderId="6" xfId="0"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0" fontId="19" fillId="0" borderId="5" xfId="0" applyFont="1" applyBorder="1" applyAlignment="1" applyProtection="1">
      <alignment horizontal="center" vertical="center" wrapText="1"/>
    </xf>
    <xf numFmtId="0" fontId="20" fillId="5" borderId="6" xfId="0" applyFont="1" applyFill="1" applyBorder="1" applyAlignment="1" applyProtection="1">
      <alignment horizontal="center" vertical="center" wrapText="1"/>
    </xf>
    <xf numFmtId="0" fontId="20" fillId="5" borderId="4" xfId="0" applyFont="1" applyFill="1" applyBorder="1" applyAlignment="1" applyProtection="1">
      <alignment horizontal="center" vertical="center" wrapText="1"/>
    </xf>
    <xf numFmtId="0" fontId="20" fillId="5" borderId="5" xfId="0" applyFont="1" applyFill="1" applyBorder="1" applyAlignment="1" applyProtection="1">
      <alignment horizontal="center" vertical="center" wrapText="1"/>
    </xf>
    <xf numFmtId="174" fontId="18" fillId="0" borderId="6" xfId="0" applyNumberFormat="1" applyFont="1" applyFill="1" applyBorder="1" applyAlignment="1" applyProtection="1">
      <alignment horizontal="center" vertical="center" wrapText="1"/>
    </xf>
    <xf numFmtId="174" fontId="18" fillId="0" borderId="5" xfId="0" applyNumberFormat="1" applyFont="1" applyFill="1" applyBorder="1" applyAlignment="1" applyProtection="1">
      <alignment horizontal="center" vertical="center" wrapText="1"/>
    </xf>
    <xf numFmtId="173" fontId="0" fillId="3" borderId="28" xfId="16" applyNumberFormat="1" applyFont="1" applyFill="1" applyBorder="1" applyAlignment="1" applyProtection="1">
      <alignment horizontal="center" vertical="center" wrapText="1"/>
      <protection locked="0"/>
    </xf>
    <xf numFmtId="173" fontId="0" fillId="3" borderId="30" xfId="16" applyNumberFormat="1"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xf>
    <xf numFmtId="171" fontId="18" fillId="0" borderId="1" xfId="16" applyNumberFormat="1" applyFont="1" applyBorder="1" applyAlignment="1" applyProtection="1">
      <alignment horizontal="center" vertical="center" wrapText="1"/>
    </xf>
    <xf numFmtId="42" fontId="5" fillId="3" borderId="1" xfId="14" applyFont="1" applyFill="1" applyBorder="1" applyAlignment="1" applyProtection="1">
      <alignment horizontal="center" vertical="center" wrapText="1"/>
      <protection locked="0"/>
    </xf>
    <xf numFmtId="42" fontId="5" fillId="3" borderId="28" xfId="14" applyFont="1" applyFill="1" applyBorder="1" applyAlignment="1" applyProtection="1">
      <alignment horizontal="center" vertical="center" wrapText="1"/>
      <protection locked="0"/>
    </xf>
    <xf numFmtId="42" fontId="5" fillId="3" borderId="30" xfId="14" applyFont="1" applyFill="1" applyBorder="1" applyAlignment="1" applyProtection="1">
      <alignment horizontal="center" vertical="center" wrapText="1"/>
      <protection locked="0"/>
    </xf>
    <xf numFmtId="0" fontId="20" fillId="4" borderId="31" xfId="0" applyFont="1" applyFill="1" applyBorder="1" applyAlignment="1" applyProtection="1">
      <alignment horizontal="center" vertical="center" wrapText="1"/>
    </xf>
    <xf numFmtId="0" fontId="20" fillId="4" borderId="33" xfId="0" applyFont="1" applyFill="1" applyBorder="1" applyAlignment="1" applyProtection="1">
      <alignment horizontal="center" vertical="center" wrapText="1"/>
    </xf>
    <xf numFmtId="0" fontId="20" fillId="4" borderId="34" xfId="0" applyFont="1" applyFill="1" applyBorder="1" applyAlignment="1" applyProtection="1">
      <alignment horizontal="center" vertical="center" wrapText="1"/>
    </xf>
    <xf numFmtId="171" fontId="18" fillId="0" borderId="39" xfId="16" applyNumberFormat="1" applyFont="1" applyBorder="1" applyAlignment="1" applyProtection="1">
      <alignment horizontal="center" vertical="center" wrapText="1"/>
    </xf>
    <xf numFmtId="171" fontId="18" fillId="0" borderId="40" xfId="16" applyNumberFormat="1" applyFont="1" applyBorder="1" applyAlignment="1" applyProtection="1">
      <alignment horizontal="center" vertical="center" wrapText="1"/>
    </xf>
    <xf numFmtId="0" fontId="15" fillId="0" borderId="0" xfId="0" applyFont="1" applyAlignment="1" applyProtection="1">
      <alignment horizontal="left" vertical="justify" wrapText="1"/>
    </xf>
    <xf numFmtId="0" fontId="5" fillId="0" borderId="0" xfId="0" applyFont="1" applyAlignment="1" applyProtection="1">
      <alignment horizontal="left" vertical="justify" wrapText="1"/>
    </xf>
    <xf numFmtId="0" fontId="18" fillId="0" borderId="6" xfId="0" applyFont="1" applyFill="1" applyBorder="1" applyAlignment="1" applyProtection="1">
      <alignment horizontal="center" vertical="center" wrapText="1"/>
    </xf>
    <xf numFmtId="0" fontId="18" fillId="0" borderId="4" xfId="0" applyFont="1" applyFill="1" applyBorder="1" applyAlignment="1" applyProtection="1">
      <alignment horizontal="center" vertical="center" wrapText="1"/>
    </xf>
    <xf numFmtId="0" fontId="18" fillId="0" borderId="5" xfId="0" applyFont="1" applyFill="1" applyBorder="1" applyAlignment="1" applyProtection="1">
      <alignment horizontal="center" vertical="center" wrapText="1"/>
    </xf>
    <xf numFmtId="0" fontId="17" fillId="6" borderId="6" xfId="0" applyFont="1" applyFill="1" applyBorder="1" applyAlignment="1" applyProtection="1">
      <alignment horizontal="center" vertical="center" wrapText="1"/>
    </xf>
    <xf numFmtId="0" fontId="17" fillId="6" borderId="4" xfId="0" applyFont="1" applyFill="1" applyBorder="1" applyAlignment="1" applyProtection="1">
      <alignment horizontal="center" vertical="center" wrapText="1"/>
    </xf>
    <xf numFmtId="0" fontId="17" fillId="6" borderId="5" xfId="0" applyFont="1" applyFill="1" applyBorder="1" applyAlignment="1" applyProtection="1">
      <alignment horizontal="center" vertical="center" wrapText="1"/>
    </xf>
    <xf numFmtId="174" fontId="18" fillId="6" borderId="6" xfId="0" applyNumberFormat="1" applyFont="1" applyFill="1" applyBorder="1" applyAlignment="1" applyProtection="1">
      <alignment horizontal="center" vertical="center" wrapText="1"/>
    </xf>
    <xf numFmtId="0" fontId="18" fillId="6" borderId="5" xfId="0" applyFont="1" applyFill="1" applyBorder="1" applyAlignment="1" applyProtection="1">
      <alignment horizontal="center" vertical="center" wrapText="1"/>
    </xf>
    <xf numFmtId="0" fontId="20" fillId="0" borderId="28" xfId="0" applyFont="1" applyBorder="1" applyAlignment="1" applyProtection="1">
      <alignment horizontal="center" vertical="center" wrapText="1"/>
    </xf>
    <xf numFmtId="0" fontId="20" fillId="0" borderId="33" xfId="0" applyFont="1" applyBorder="1" applyAlignment="1" applyProtection="1">
      <alignment horizontal="center" vertical="center" wrapText="1"/>
    </xf>
    <xf numFmtId="0" fontId="20" fillId="0" borderId="6" xfId="0" applyFont="1" applyBorder="1" applyAlignment="1" applyProtection="1">
      <alignment horizontal="center" vertical="center" wrapText="1"/>
    </xf>
    <xf numFmtId="0" fontId="20" fillId="0" borderId="4" xfId="0" applyFont="1" applyBorder="1" applyAlignment="1" applyProtection="1">
      <alignment horizontal="center" vertical="center" wrapText="1"/>
    </xf>
    <xf numFmtId="0" fontId="20" fillId="0" borderId="5" xfId="0" applyFont="1" applyBorder="1" applyAlignment="1" applyProtection="1">
      <alignment horizontal="center" vertical="center" wrapText="1"/>
    </xf>
    <xf numFmtId="0" fontId="21" fillId="0" borderId="6" xfId="0" applyFont="1" applyFill="1" applyBorder="1" applyAlignment="1" applyProtection="1">
      <alignment horizontal="center" vertical="center" wrapText="1"/>
    </xf>
  </cellXfs>
  <cellStyles count="19">
    <cellStyle name="Hipervínculo" xfId="13" builtinId="8"/>
    <cellStyle name="Millares" xfId="15" builtinId="3"/>
    <cellStyle name="Millares 2" xfId="4"/>
    <cellStyle name="Millares 5" xfId="5"/>
    <cellStyle name="Moneda" xfId="16" builtinId="4"/>
    <cellStyle name="Moneda [0]" xfId="14" builtinId="7"/>
    <cellStyle name="Moneda 2" xfId="12"/>
    <cellStyle name="Moneda 4" xfId="6"/>
    <cellStyle name="Moneda 5" xfId="7"/>
    <cellStyle name="Normal" xfId="0" builtinId="0"/>
    <cellStyle name="Normal 2" xfId="1"/>
    <cellStyle name="Normal 2 2" xfId="8"/>
    <cellStyle name="Normal 2 3" xfId="9"/>
    <cellStyle name="Normal 3" xfId="10"/>
    <cellStyle name="Normal 4" xfId="2"/>
    <cellStyle name="Normal 5" xfId="18"/>
    <cellStyle name="Porcentaje" xfId="17" builtinId="5"/>
    <cellStyle name="Porcentual 2" xfId="11"/>
    <cellStyle name="Porcentual 5" xfId="3"/>
  </cellStyles>
  <dxfs count="3">
    <dxf>
      <font>
        <b/>
        <i/>
        <condense val="0"/>
        <extend val="0"/>
        <color indexed="10"/>
      </font>
      <fill>
        <patternFill>
          <bgColor indexed="43"/>
        </patternFill>
      </fill>
    </dxf>
    <dxf>
      <font>
        <b/>
        <i/>
        <condense val="0"/>
        <extend val="0"/>
        <color indexed="10"/>
      </font>
      <fill>
        <patternFill>
          <bgColor indexed="43"/>
        </patternFill>
      </fill>
    </dxf>
    <dxf>
      <font>
        <b/>
        <i/>
        <condense val="0"/>
        <extend val="0"/>
        <color indexed="10"/>
      </font>
      <fill>
        <patternFill>
          <bgColor indexed="43"/>
        </patternFill>
      </fill>
    </dxf>
  </dxfs>
  <tableStyles count="0" defaultTableStyle="TableStyleMedium9" defaultPivotStyle="PivotStyleLight16"/>
  <colors>
    <mruColors>
      <color rgb="FFFFFFCC"/>
      <color rgb="FF66FF66"/>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232834</xdr:colOff>
      <xdr:row>1</xdr:row>
      <xdr:rowOff>31750</xdr:rowOff>
    </xdr:from>
    <xdr:to>
      <xdr:col>9</xdr:col>
      <xdr:colOff>148168</xdr:colOff>
      <xdr:row>2</xdr:row>
      <xdr:rowOff>306917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6751" y="127000"/>
          <a:ext cx="3005667" cy="857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Engree.Duica/AppData/Local/Microsoft/Windows/Temporary%20Internet%20Files/Content.Outlook/E4EMGSL4/EQUIPOS%20DE%20METROLOGIA/EQUIPOS%20METROLOGIA%20-%20SDI%200207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Engree.Duica/AppData/Local/Microsoft/Windows/Temporary%20Internet%20Files/Content.Outlook/E4EMGSL4/DEVUELTOS/EQUIPOS%20DE%20METROLOGIA/SDI/EQUIPOS%20METROLOGIA%20-%20SDI%200207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GENERAL Y FINANCIERA"/>
      <sheetName val="INFO EXPERIENCIA"/>
      <sheetName val="INFO DE PRODUCTOS"/>
      <sheetName val="lista"/>
    </sheetNames>
    <sheetDataSet>
      <sheetData sheetId="0"/>
      <sheetData sheetId="1"/>
      <sheetData sheetId="2"/>
      <sheetData sheetId="3">
        <row r="2">
          <cell r="A2" t="str">
            <v>Importado</v>
          </cell>
        </row>
        <row r="3">
          <cell r="A3" t="str">
            <v>Nacional</v>
          </cell>
        </row>
        <row r="6">
          <cell r="A6" t="str">
            <v>Si</v>
          </cell>
        </row>
        <row r="7">
          <cell r="A7" t="str">
            <v>No</v>
          </cell>
        </row>
        <row r="11">
          <cell r="A11" t="str">
            <v>Estatal</v>
          </cell>
        </row>
        <row r="12">
          <cell r="A12" t="str">
            <v>Privada</v>
          </cell>
        </row>
        <row r="13">
          <cell r="A13" t="str">
            <v>Mixta</v>
          </cell>
        </row>
        <row r="15">
          <cell r="A15" t="str">
            <v>Unión Temporal</v>
          </cell>
        </row>
        <row r="16">
          <cell r="A16" t="str">
            <v>Consorcio</v>
          </cell>
        </row>
        <row r="17">
          <cell r="A17" t="str">
            <v>Individual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GENERAL Y FINANCIERA"/>
      <sheetName val="INFO EXPERIENCIA"/>
      <sheetName val="INFO DE PRODUCTOS"/>
      <sheetName val="lista"/>
    </sheetNames>
    <sheetDataSet>
      <sheetData sheetId="0"/>
      <sheetData sheetId="1"/>
      <sheetData sheetId="2"/>
      <sheetData sheetId="3">
        <row r="2">
          <cell r="A2" t="str">
            <v>Importado</v>
          </cell>
        </row>
        <row r="11">
          <cell r="A11" t="str">
            <v>Estatal</v>
          </cell>
        </row>
        <row r="12">
          <cell r="A12" t="str">
            <v>Privada</v>
          </cell>
        </row>
        <row r="13">
          <cell r="A13" t="str">
            <v>Mixta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A1:N105"/>
  <sheetViews>
    <sheetView showGridLines="0" zoomScale="90" zoomScaleNormal="90" workbookViewId="0">
      <selection activeCell="L24" sqref="L24:M24"/>
    </sheetView>
  </sheetViews>
  <sheetFormatPr baseColWidth="10" defaultColWidth="11.42578125" defaultRowHeight="0" customHeight="1" zeroHeight="1"/>
  <cols>
    <col min="1" max="1" width="2.42578125" style="20" customWidth="1"/>
    <col min="2" max="2" width="5.140625" style="3" customWidth="1"/>
    <col min="3" max="3" width="5.5703125" style="4" customWidth="1"/>
    <col min="4" max="4" width="12.5703125" style="4" customWidth="1"/>
    <col min="5" max="5" width="19" style="5" customWidth="1"/>
    <col min="6" max="6" width="11.140625" style="5" bestFit="1" customWidth="1"/>
    <col min="7" max="7" width="11.5703125" style="5" customWidth="1"/>
    <col min="8" max="8" width="11.85546875" style="5" customWidth="1"/>
    <col min="9" max="9" width="11.7109375" style="5" customWidth="1"/>
    <col min="10" max="10" width="14" style="30" customWidth="1"/>
    <col min="11" max="11" width="11.42578125" style="5" bestFit="1" customWidth="1"/>
    <col min="12" max="12" width="13.28515625" style="34" customWidth="1"/>
    <col min="13" max="14" width="17.140625" style="5" customWidth="1"/>
    <col min="15" max="16384" width="11.42578125" style="5"/>
  </cols>
  <sheetData>
    <row r="1" spans="2:14" ht="7.5" customHeight="1" thickBot="1"/>
    <row r="2" spans="2:14" ht="45.75" customHeight="1">
      <c r="B2" s="174"/>
      <c r="C2" s="175"/>
      <c r="D2" s="175"/>
      <c r="E2" s="175"/>
      <c r="F2" s="175"/>
      <c r="G2" s="175"/>
      <c r="H2" s="175"/>
      <c r="I2" s="175"/>
      <c r="J2" s="175"/>
      <c r="K2" s="175"/>
      <c r="L2" s="175"/>
      <c r="M2" s="176"/>
    </row>
    <row r="3" spans="2:14" ht="30" customHeight="1" thickBot="1">
      <c r="B3" s="177"/>
      <c r="C3" s="178"/>
      <c r="D3" s="178"/>
      <c r="E3" s="178"/>
      <c r="F3" s="178"/>
      <c r="G3" s="178"/>
      <c r="H3" s="178"/>
      <c r="I3" s="178"/>
      <c r="J3" s="178"/>
      <c r="K3" s="178"/>
      <c r="L3" s="178"/>
      <c r="M3" s="179"/>
    </row>
    <row r="4" spans="2:14" ht="7.5" customHeight="1" thickBot="1">
      <c r="B4" s="1"/>
      <c r="C4" s="1"/>
      <c r="D4" s="1"/>
      <c r="E4" s="1"/>
      <c r="F4" s="1"/>
      <c r="G4" s="1"/>
      <c r="H4" s="1"/>
      <c r="I4" s="1"/>
      <c r="J4" s="1"/>
      <c r="K4" s="1"/>
      <c r="L4" s="21"/>
    </row>
    <row r="5" spans="2:14" ht="45" customHeight="1" thickBot="1">
      <c r="B5" s="193" t="s">
        <v>64</v>
      </c>
      <c r="C5" s="194"/>
      <c r="D5" s="194"/>
      <c r="E5" s="194"/>
      <c r="F5" s="194"/>
      <c r="G5" s="194"/>
      <c r="H5" s="194"/>
      <c r="I5" s="194"/>
      <c r="J5" s="194"/>
      <c r="K5" s="194"/>
      <c r="L5" s="194"/>
      <c r="M5" s="195"/>
    </row>
    <row r="6" spans="2:14" ht="7.5" customHeight="1" thickBot="1">
      <c r="B6" s="1"/>
      <c r="C6" s="1"/>
      <c r="D6" s="1"/>
      <c r="E6" s="1"/>
      <c r="F6" s="1"/>
      <c r="G6" s="1"/>
      <c r="H6" s="1"/>
      <c r="I6" s="1"/>
      <c r="J6" s="1"/>
      <c r="K6" s="1"/>
      <c r="L6" s="21"/>
    </row>
    <row r="7" spans="2:14" ht="18" customHeight="1">
      <c r="B7" s="183" t="s">
        <v>3</v>
      </c>
      <c r="C7" s="184"/>
      <c r="D7" s="196"/>
      <c r="E7" s="197"/>
      <c r="F7" s="36" t="s">
        <v>6</v>
      </c>
      <c r="G7" s="196"/>
      <c r="H7" s="202"/>
      <c r="I7" s="197"/>
      <c r="J7" s="39" t="s">
        <v>2</v>
      </c>
      <c r="K7" s="187"/>
      <c r="L7" s="188"/>
      <c r="M7" s="189"/>
    </row>
    <row r="8" spans="2:14" ht="18" customHeight="1">
      <c r="B8" s="185" t="s">
        <v>13</v>
      </c>
      <c r="C8" s="186"/>
      <c r="D8" s="198"/>
      <c r="E8" s="199"/>
      <c r="F8" s="37" t="s">
        <v>1</v>
      </c>
      <c r="G8" s="198"/>
      <c r="H8" s="203"/>
      <c r="I8" s="199"/>
      <c r="J8" s="40" t="s">
        <v>9</v>
      </c>
      <c r="K8" s="190"/>
      <c r="L8" s="191"/>
      <c r="M8" s="192"/>
    </row>
    <row r="9" spans="2:14" ht="18" customHeight="1" thickBot="1">
      <c r="B9" s="206" t="s">
        <v>0</v>
      </c>
      <c r="C9" s="207"/>
      <c r="D9" s="200"/>
      <c r="E9" s="201"/>
      <c r="F9" s="38" t="s">
        <v>8</v>
      </c>
      <c r="G9" s="204"/>
      <c r="H9" s="205"/>
      <c r="I9" s="201"/>
      <c r="J9" s="41" t="s">
        <v>7</v>
      </c>
      <c r="K9" s="180"/>
      <c r="L9" s="181"/>
      <c r="M9" s="182"/>
    </row>
    <row r="10" spans="2:14" ht="3" customHeight="1" thickBot="1">
      <c r="B10" s="6"/>
      <c r="C10" s="7"/>
      <c r="D10" s="7"/>
      <c r="E10" s="7"/>
      <c r="F10" s="7"/>
      <c r="G10" s="7"/>
      <c r="H10" s="6"/>
      <c r="I10" s="6"/>
      <c r="J10" s="31"/>
      <c r="K10" s="2"/>
      <c r="L10" s="2"/>
    </row>
    <row r="11" spans="2:14" ht="15.75" thickBot="1">
      <c r="B11" s="137" t="s">
        <v>4</v>
      </c>
      <c r="C11" s="138"/>
      <c r="D11" s="138"/>
      <c r="E11" s="138"/>
      <c r="F11" s="138"/>
      <c r="G11" s="138"/>
      <c r="H11" s="138"/>
      <c r="I11" s="138"/>
      <c r="J11" s="138"/>
      <c r="K11" s="138"/>
      <c r="L11" s="138"/>
      <c r="M11" s="139"/>
    </row>
    <row r="12" spans="2:14" ht="135" customHeight="1" thickBot="1">
      <c r="B12" s="140" t="s">
        <v>58</v>
      </c>
      <c r="C12" s="141"/>
      <c r="D12" s="141"/>
      <c r="E12" s="141"/>
      <c r="F12" s="141"/>
      <c r="G12" s="141"/>
      <c r="H12" s="141"/>
      <c r="I12" s="141"/>
      <c r="J12" s="141"/>
      <c r="K12" s="141"/>
      <c r="L12" s="141"/>
      <c r="M12" s="142"/>
    </row>
    <row r="13" spans="2:14" ht="26.25" customHeight="1" thickBot="1">
      <c r="B13" s="146" t="s">
        <v>11</v>
      </c>
      <c r="C13" s="147"/>
      <c r="D13" s="147"/>
      <c r="E13" s="147"/>
      <c r="F13" s="147"/>
      <c r="G13" s="147"/>
      <c r="H13" s="147"/>
      <c r="I13" s="147"/>
      <c r="J13" s="147"/>
      <c r="K13" s="147"/>
      <c r="L13" s="147"/>
      <c r="M13" s="148"/>
    </row>
    <row r="14" spans="2:14" ht="29.25" customHeight="1" thickBot="1">
      <c r="B14" s="149" t="s">
        <v>59</v>
      </c>
      <c r="C14" s="150"/>
      <c r="D14" s="150"/>
      <c r="E14" s="150"/>
      <c r="F14" s="150"/>
      <c r="G14" s="150"/>
      <c r="H14" s="150"/>
      <c r="I14" s="150"/>
      <c r="J14" s="150"/>
      <c r="K14" s="150"/>
      <c r="L14" s="150"/>
      <c r="M14" s="151"/>
    </row>
    <row r="15" spans="2:14" s="8" customFormat="1" ht="19.5" customHeight="1">
      <c r="B15" s="26" t="s">
        <v>12</v>
      </c>
      <c r="C15" s="10"/>
      <c r="D15" s="10"/>
      <c r="E15" s="10"/>
      <c r="F15" s="10"/>
      <c r="G15" s="10"/>
      <c r="H15" s="9"/>
      <c r="I15" s="9"/>
      <c r="J15" s="32"/>
      <c r="K15" s="11"/>
      <c r="L15" s="22"/>
      <c r="M15" s="5"/>
    </row>
    <row r="16" spans="2:14" s="8" customFormat="1" ht="36.75" customHeight="1">
      <c r="C16" s="161" t="s">
        <v>60</v>
      </c>
      <c r="D16" s="161"/>
      <c r="E16" s="161"/>
      <c r="F16" s="161"/>
      <c r="G16" s="161"/>
      <c r="H16" s="161"/>
      <c r="I16" s="161"/>
      <c r="J16" s="161"/>
      <c r="K16" s="161"/>
      <c r="L16" s="161"/>
      <c r="M16" s="161"/>
      <c r="N16" s="5"/>
    </row>
    <row r="17" spans="2:14" s="8" customFormat="1" ht="22.5" customHeight="1" thickBot="1">
      <c r="C17" s="46" t="s">
        <v>16</v>
      </c>
      <c r="D17" s="46"/>
      <c r="E17" s="46"/>
      <c r="F17" s="46"/>
      <c r="G17" s="10"/>
      <c r="H17" s="10"/>
      <c r="I17" s="9"/>
      <c r="J17" s="9"/>
      <c r="K17" s="32"/>
      <c r="L17" s="11"/>
      <c r="M17" s="22"/>
      <c r="N17" s="5"/>
    </row>
    <row r="18" spans="2:14" s="8" customFormat="1" ht="38.25" customHeight="1" thickBot="1">
      <c r="C18" s="165" t="s">
        <v>21</v>
      </c>
      <c r="D18" s="166"/>
      <c r="E18" s="166"/>
      <c r="F18" s="166"/>
      <c r="G18" s="166"/>
      <c r="H18" s="166"/>
      <c r="I18" s="166"/>
      <c r="J18" s="166"/>
      <c r="K18" s="166"/>
      <c r="L18" s="166"/>
      <c r="M18" s="167"/>
      <c r="N18" s="25"/>
    </row>
    <row r="19" spans="2:14" s="8" customFormat="1" ht="52.5" customHeight="1" thickBot="1">
      <c r="C19" s="59" t="s">
        <v>14</v>
      </c>
      <c r="D19" s="162" t="s">
        <v>18</v>
      </c>
      <c r="E19" s="163"/>
      <c r="F19" s="163"/>
      <c r="G19" s="163"/>
      <c r="H19" s="163"/>
      <c r="I19" s="163"/>
      <c r="J19" s="164"/>
      <c r="K19" s="29"/>
      <c r="L19" s="168" t="s">
        <v>17</v>
      </c>
      <c r="M19" s="169"/>
    </row>
    <row r="20" spans="2:14" s="8" customFormat="1" ht="3.75" customHeight="1" thickBot="1">
      <c r="C20" s="53"/>
      <c r="D20" s="172"/>
      <c r="E20" s="172"/>
      <c r="F20" s="172"/>
      <c r="G20" s="172"/>
      <c r="H20" s="172"/>
      <c r="I20" s="172"/>
      <c r="J20" s="172"/>
      <c r="K20" s="172"/>
      <c r="L20" s="172"/>
      <c r="M20" s="173"/>
    </row>
    <row r="21" spans="2:14" s="8" customFormat="1" ht="52.5" customHeight="1" thickBot="1">
      <c r="C21" s="56">
        <v>1</v>
      </c>
      <c r="D21" s="170" t="s">
        <v>15</v>
      </c>
      <c r="E21" s="170"/>
      <c r="F21" s="170"/>
      <c r="G21" s="170"/>
      <c r="H21" s="170"/>
      <c r="I21" s="170"/>
      <c r="J21" s="170"/>
      <c r="K21" s="171"/>
      <c r="L21" s="154">
        <f>+'ANEXO 1'!I27</f>
        <v>0</v>
      </c>
      <c r="M21" s="155"/>
    </row>
    <row r="22" spans="2:14" s="8" customFormat="1" ht="15.75" thickBot="1">
      <c r="C22" s="60"/>
      <c r="D22" s="54"/>
      <c r="E22" s="54"/>
      <c r="F22" s="54"/>
      <c r="G22" s="55"/>
      <c r="H22" s="156" t="s">
        <v>19</v>
      </c>
      <c r="I22" s="157"/>
      <c r="J22" s="158"/>
      <c r="K22" s="52">
        <v>0.19</v>
      </c>
      <c r="L22" s="159">
        <f>+L21*K22</f>
        <v>0</v>
      </c>
      <c r="M22" s="160"/>
    </row>
    <row r="23" spans="2:14" s="8" customFormat="1" ht="15.75" thickBot="1">
      <c r="C23" s="47"/>
      <c r="D23" s="48"/>
      <c r="E23" s="48"/>
      <c r="F23" s="49"/>
      <c r="G23" s="49"/>
      <c r="H23" s="49"/>
      <c r="I23" s="57"/>
      <c r="J23" s="58"/>
      <c r="K23" s="50"/>
      <c r="L23" s="19"/>
      <c r="M23" s="51"/>
    </row>
    <row r="24" spans="2:14" s="8" customFormat="1" ht="52.5" customHeight="1" thickBot="1">
      <c r="C24" s="56">
        <v>3</v>
      </c>
      <c r="D24" s="152" t="s">
        <v>20</v>
      </c>
      <c r="E24" s="152"/>
      <c r="F24" s="152"/>
      <c r="G24" s="152"/>
      <c r="H24" s="152"/>
      <c r="I24" s="152"/>
      <c r="J24" s="152"/>
      <c r="K24" s="153"/>
      <c r="L24" s="154">
        <f>+L21+L22</f>
        <v>0</v>
      </c>
      <c r="M24" s="155"/>
    </row>
    <row r="25" spans="2:14" s="8" customFormat="1" ht="15" customHeight="1" thickBot="1">
      <c r="B25" s="27"/>
      <c r="C25" s="12"/>
      <c r="D25" s="12"/>
      <c r="E25" s="12"/>
      <c r="F25" s="12"/>
      <c r="G25" s="12"/>
      <c r="H25" s="13"/>
      <c r="I25" s="14"/>
      <c r="J25" s="15"/>
      <c r="K25" s="15"/>
      <c r="L25" s="23"/>
      <c r="M25" s="5"/>
    </row>
    <row r="26" spans="2:14" ht="15" customHeight="1">
      <c r="B26" s="42" t="s">
        <v>5</v>
      </c>
      <c r="C26" s="43"/>
      <c r="D26" s="43"/>
      <c r="E26" s="43"/>
      <c r="F26" s="43"/>
      <c r="G26" s="43"/>
      <c r="H26" s="43"/>
      <c r="I26" s="43"/>
      <c r="J26" s="44"/>
      <c r="K26" s="43"/>
      <c r="L26" s="44"/>
      <c r="M26" s="45"/>
    </row>
    <row r="27" spans="2:14" ht="50.25" customHeight="1" thickBot="1">
      <c r="B27" s="143" t="s">
        <v>61</v>
      </c>
      <c r="C27" s="144"/>
      <c r="D27" s="144"/>
      <c r="E27" s="144"/>
      <c r="F27" s="144"/>
      <c r="G27" s="144"/>
      <c r="H27" s="144"/>
      <c r="I27" s="144"/>
      <c r="J27" s="144"/>
      <c r="K27" s="144"/>
      <c r="L27" s="144"/>
      <c r="M27" s="145"/>
    </row>
    <row r="28" spans="2:14" ht="50.25" customHeight="1" thickBot="1">
      <c r="B28" s="134" t="s">
        <v>10</v>
      </c>
      <c r="C28" s="135"/>
      <c r="D28" s="135"/>
      <c r="E28" s="135"/>
      <c r="F28" s="135"/>
      <c r="G28" s="135"/>
      <c r="H28" s="135"/>
      <c r="I28" s="135"/>
      <c r="J28" s="135"/>
      <c r="K28" s="135"/>
      <c r="L28" s="135"/>
      <c r="M28" s="136"/>
    </row>
    <row r="29" spans="2:14" ht="15" customHeight="1">
      <c r="B29" s="16"/>
      <c r="C29" s="17"/>
      <c r="D29" s="17"/>
      <c r="E29" s="18"/>
      <c r="F29" s="18"/>
      <c r="G29" s="18"/>
      <c r="H29" s="18"/>
      <c r="I29" s="18"/>
      <c r="J29" s="33"/>
      <c r="K29" s="18"/>
      <c r="L29" s="35"/>
    </row>
    <row r="30" spans="2:14" ht="15" hidden="1" customHeight="1"/>
    <row r="31" spans="2:14" ht="15" hidden="1" customHeight="1"/>
    <row r="32" spans="2:14" ht="15" hidden="1" customHeight="1"/>
    <row r="33" spans="1:13" ht="15" hidden="1" customHeight="1"/>
    <row r="34" spans="1:13" s="3" customFormat="1" ht="15" hidden="1" customHeight="1">
      <c r="A34" s="24"/>
      <c r="C34" s="4"/>
      <c r="D34" s="4"/>
      <c r="E34" s="5"/>
      <c r="F34" s="5"/>
      <c r="G34" s="5"/>
      <c r="H34" s="5"/>
      <c r="I34" s="5"/>
      <c r="J34" s="30"/>
      <c r="K34" s="5"/>
      <c r="L34" s="34"/>
      <c r="M34" s="5"/>
    </row>
    <row r="35" spans="1:13" s="3" customFormat="1" ht="15" hidden="1" customHeight="1">
      <c r="A35" s="24"/>
      <c r="C35" s="4"/>
      <c r="D35" s="4"/>
      <c r="E35" s="5"/>
      <c r="F35" s="5"/>
      <c r="G35" s="5"/>
      <c r="H35" s="5"/>
      <c r="I35" s="5"/>
      <c r="J35" s="30"/>
      <c r="K35" s="5"/>
      <c r="L35" s="34"/>
      <c r="M35" s="5"/>
    </row>
    <row r="36" spans="1:13" s="3" customFormat="1" ht="15" hidden="1" customHeight="1">
      <c r="A36" s="24"/>
      <c r="C36" s="4"/>
      <c r="D36" s="4"/>
      <c r="E36" s="5"/>
      <c r="F36" s="5"/>
      <c r="G36" s="5"/>
      <c r="H36" s="5"/>
      <c r="I36" s="5"/>
      <c r="J36" s="30"/>
      <c r="K36" s="5"/>
      <c r="L36" s="34"/>
      <c r="M36" s="5"/>
    </row>
    <row r="37" spans="1:13" s="3" customFormat="1" ht="15" hidden="1" customHeight="1">
      <c r="A37" s="24"/>
      <c r="C37" s="4"/>
      <c r="D37" s="4"/>
      <c r="E37" s="5"/>
      <c r="F37" s="5"/>
      <c r="G37" s="5"/>
      <c r="H37" s="5"/>
      <c r="I37" s="5"/>
      <c r="J37" s="30"/>
      <c r="K37" s="5"/>
      <c r="L37" s="34"/>
      <c r="M37" s="5"/>
    </row>
    <row r="38" spans="1:13" s="3" customFormat="1" ht="15" hidden="1" customHeight="1">
      <c r="A38" s="24"/>
      <c r="C38" s="4"/>
      <c r="D38" s="4"/>
      <c r="E38" s="5"/>
      <c r="F38" s="5"/>
      <c r="G38" s="5"/>
      <c r="H38" s="5"/>
      <c r="I38" s="5"/>
      <c r="J38" s="30"/>
      <c r="K38" s="5"/>
      <c r="L38" s="34"/>
      <c r="M38" s="5"/>
    </row>
    <row r="39" spans="1:13" s="3" customFormat="1" ht="15" hidden="1" customHeight="1">
      <c r="A39" s="24"/>
      <c r="C39" s="4"/>
      <c r="D39" s="4"/>
      <c r="E39" s="5"/>
      <c r="F39" s="5"/>
      <c r="G39" s="5"/>
      <c r="H39" s="5"/>
      <c r="I39" s="5"/>
      <c r="J39" s="30"/>
      <c r="K39" s="5"/>
      <c r="L39" s="34"/>
      <c r="M39" s="5"/>
    </row>
    <row r="40" spans="1:13" s="3" customFormat="1" ht="15" hidden="1" customHeight="1">
      <c r="A40" s="24"/>
      <c r="C40" s="4"/>
      <c r="D40" s="4"/>
      <c r="E40" s="5"/>
      <c r="F40" s="5"/>
      <c r="G40" s="5"/>
      <c r="H40" s="5"/>
      <c r="I40" s="5"/>
      <c r="J40" s="30"/>
      <c r="K40" s="5"/>
      <c r="L40" s="34"/>
      <c r="M40" s="5"/>
    </row>
    <row r="41" spans="1:13" s="3" customFormat="1" ht="15" hidden="1" customHeight="1">
      <c r="A41" s="24"/>
      <c r="C41" s="4"/>
      <c r="D41" s="4"/>
      <c r="E41" s="5"/>
      <c r="F41" s="5"/>
      <c r="G41" s="5"/>
      <c r="H41" s="5"/>
      <c r="I41" s="5"/>
      <c r="J41" s="30"/>
      <c r="K41" s="5"/>
      <c r="L41" s="34"/>
      <c r="M41" s="5"/>
    </row>
    <row r="42" spans="1:13" s="3" customFormat="1" ht="15" hidden="1" customHeight="1">
      <c r="A42" s="24"/>
      <c r="C42" s="4"/>
      <c r="D42" s="4"/>
      <c r="E42" s="5"/>
      <c r="F42" s="5"/>
      <c r="G42" s="5"/>
      <c r="H42" s="5"/>
      <c r="I42" s="5"/>
      <c r="J42" s="30"/>
      <c r="K42" s="5"/>
      <c r="L42" s="34"/>
      <c r="M42" s="5"/>
    </row>
    <row r="43" spans="1:13" s="3" customFormat="1" ht="15" hidden="1" customHeight="1">
      <c r="A43" s="24"/>
      <c r="C43" s="4"/>
      <c r="D43" s="4"/>
      <c r="E43" s="5"/>
      <c r="F43" s="5"/>
      <c r="G43" s="5"/>
      <c r="H43" s="5"/>
      <c r="I43" s="5"/>
      <c r="J43" s="30"/>
      <c r="K43" s="5"/>
      <c r="L43" s="34"/>
      <c r="M43" s="5"/>
    </row>
    <row r="44" spans="1:13" s="3" customFormat="1" ht="15" hidden="1" customHeight="1">
      <c r="A44" s="24"/>
      <c r="C44" s="4"/>
      <c r="D44" s="4"/>
      <c r="E44" s="5"/>
      <c r="F44" s="5"/>
      <c r="G44" s="5"/>
      <c r="H44" s="5"/>
      <c r="I44" s="5"/>
      <c r="J44" s="30"/>
      <c r="K44" s="5"/>
      <c r="L44" s="34"/>
      <c r="M44" s="5"/>
    </row>
    <row r="45" spans="1:13" s="3" customFormat="1" ht="15" hidden="1" customHeight="1">
      <c r="A45" s="24"/>
      <c r="C45" s="4"/>
      <c r="D45" s="4"/>
      <c r="E45" s="5"/>
      <c r="F45" s="5"/>
      <c r="G45" s="5"/>
      <c r="H45" s="5"/>
      <c r="I45" s="5"/>
      <c r="J45" s="30"/>
      <c r="K45" s="5"/>
      <c r="L45" s="34"/>
      <c r="M45" s="5"/>
    </row>
    <row r="46" spans="1:13" s="3" customFormat="1" ht="15" hidden="1" customHeight="1">
      <c r="A46" s="24"/>
      <c r="C46" s="4"/>
      <c r="D46" s="4"/>
      <c r="E46" s="5"/>
      <c r="F46" s="5"/>
      <c r="G46" s="5"/>
      <c r="H46" s="5"/>
      <c r="I46" s="5"/>
      <c r="J46" s="30"/>
      <c r="K46" s="5"/>
      <c r="L46" s="34"/>
      <c r="M46" s="5"/>
    </row>
    <row r="47" spans="1:13" s="3" customFormat="1" ht="15" hidden="1" customHeight="1">
      <c r="A47" s="24"/>
      <c r="C47" s="4"/>
      <c r="D47" s="4"/>
      <c r="E47" s="5"/>
      <c r="F47" s="5"/>
      <c r="G47" s="5"/>
      <c r="H47" s="5"/>
      <c r="I47" s="5"/>
      <c r="J47" s="30"/>
      <c r="K47" s="5"/>
      <c r="L47" s="34"/>
      <c r="M47" s="5"/>
    </row>
    <row r="48" spans="1:13" s="3" customFormat="1" ht="15" hidden="1" customHeight="1">
      <c r="A48" s="24"/>
      <c r="C48" s="4"/>
      <c r="D48" s="4"/>
      <c r="E48" s="5"/>
      <c r="F48" s="5"/>
      <c r="G48" s="5"/>
      <c r="H48" s="5"/>
      <c r="I48" s="5"/>
      <c r="J48" s="30"/>
      <c r="K48" s="5"/>
      <c r="L48" s="34"/>
      <c r="M48" s="5"/>
    </row>
    <row r="49" spans="1:13" s="3" customFormat="1" ht="15" hidden="1" customHeight="1">
      <c r="A49" s="24"/>
      <c r="C49" s="4"/>
      <c r="D49" s="4"/>
      <c r="E49" s="5"/>
      <c r="F49" s="5"/>
      <c r="G49" s="5"/>
      <c r="H49" s="5"/>
      <c r="I49" s="5"/>
      <c r="J49" s="30"/>
      <c r="K49" s="5"/>
      <c r="L49" s="34"/>
      <c r="M49" s="5"/>
    </row>
    <row r="50" spans="1:13" s="3" customFormat="1" ht="15" hidden="1" customHeight="1">
      <c r="A50" s="24"/>
      <c r="C50" s="4"/>
      <c r="D50" s="4"/>
      <c r="E50" s="5"/>
      <c r="F50" s="5"/>
      <c r="G50" s="5"/>
      <c r="H50" s="5"/>
      <c r="I50" s="5"/>
      <c r="J50" s="30"/>
      <c r="K50" s="5"/>
      <c r="L50" s="34"/>
      <c r="M50" s="5"/>
    </row>
    <row r="51" spans="1:13" s="3" customFormat="1" ht="15" hidden="1" customHeight="1">
      <c r="A51" s="24"/>
      <c r="C51" s="4"/>
      <c r="D51" s="4"/>
      <c r="E51" s="5"/>
      <c r="F51" s="5"/>
      <c r="G51" s="5"/>
      <c r="H51" s="5"/>
      <c r="I51" s="5"/>
      <c r="J51" s="30"/>
      <c r="K51" s="5"/>
      <c r="L51" s="34"/>
      <c r="M51" s="5"/>
    </row>
    <row r="52" spans="1:13" s="3" customFormat="1" ht="15" hidden="1" customHeight="1">
      <c r="A52" s="24"/>
      <c r="C52" s="4"/>
      <c r="D52" s="4"/>
      <c r="E52" s="5"/>
      <c r="F52" s="5"/>
      <c r="G52" s="5"/>
      <c r="H52" s="5"/>
      <c r="I52" s="5"/>
      <c r="J52" s="30"/>
      <c r="K52" s="5"/>
      <c r="L52" s="34"/>
      <c r="M52" s="5"/>
    </row>
    <row r="53" spans="1:13" s="3" customFormat="1" ht="15" hidden="1" customHeight="1">
      <c r="A53" s="24"/>
      <c r="C53" s="4"/>
      <c r="D53" s="4"/>
      <c r="E53" s="5"/>
      <c r="F53" s="5"/>
      <c r="G53" s="5"/>
      <c r="H53" s="5"/>
      <c r="I53" s="5"/>
      <c r="J53" s="30"/>
      <c r="K53" s="5"/>
      <c r="L53" s="34"/>
      <c r="M53" s="5"/>
    </row>
    <row r="54" spans="1:13" s="3" customFormat="1" ht="15" hidden="1" customHeight="1">
      <c r="A54" s="24"/>
      <c r="C54" s="4"/>
      <c r="D54" s="4"/>
      <c r="E54" s="5"/>
      <c r="F54" s="5"/>
      <c r="G54" s="5"/>
      <c r="H54" s="5"/>
      <c r="I54" s="5"/>
      <c r="J54" s="30"/>
      <c r="K54" s="5"/>
      <c r="L54" s="34"/>
      <c r="M54" s="5"/>
    </row>
    <row r="55" spans="1:13" s="3" customFormat="1" ht="15" hidden="1" customHeight="1">
      <c r="A55" s="24"/>
      <c r="C55" s="4"/>
      <c r="D55" s="4"/>
      <c r="E55" s="5"/>
      <c r="F55" s="5"/>
      <c r="G55" s="5"/>
      <c r="H55" s="5"/>
      <c r="I55" s="5"/>
      <c r="J55" s="30"/>
      <c r="K55" s="5"/>
      <c r="L55" s="34"/>
      <c r="M55" s="5"/>
    </row>
    <row r="56" spans="1:13" s="3" customFormat="1" ht="15" hidden="1" customHeight="1">
      <c r="A56" s="24"/>
      <c r="C56" s="4"/>
      <c r="D56" s="4"/>
      <c r="E56" s="5"/>
      <c r="F56" s="5"/>
      <c r="G56" s="5"/>
      <c r="H56" s="5"/>
      <c r="I56" s="5"/>
      <c r="J56" s="30"/>
      <c r="K56" s="5"/>
      <c r="L56" s="34"/>
      <c r="M56" s="5"/>
    </row>
    <row r="57" spans="1:13" s="3" customFormat="1" ht="15" hidden="1" customHeight="1">
      <c r="A57" s="24"/>
      <c r="C57" s="4"/>
      <c r="D57" s="4"/>
      <c r="E57" s="5"/>
      <c r="F57" s="5"/>
      <c r="G57" s="5"/>
      <c r="H57" s="5"/>
      <c r="I57" s="5"/>
      <c r="J57" s="30"/>
      <c r="K57" s="5"/>
      <c r="L57" s="34"/>
      <c r="M57" s="5"/>
    </row>
    <row r="58" spans="1:13" s="3" customFormat="1" ht="15" hidden="1" customHeight="1">
      <c r="A58" s="24"/>
      <c r="C58" s="4"/>
      <c r="D58" s="4"/>
      <c r="E58" s="5"/>
      <c r="F58" s="5"/>
      <c r="G58" s="5"/>
      <c r="H58" s="5"/>
      <c r="I58" s="5"/>
      <c r="J58" s="30"/>
      <c r="K58" s="5"/>
      <c r="L58" s="34"/>
      <c r="M58" s="5"/>
    </row>
    <row r="59" spans="1:13" s="3" customFormat="1" ht="15" hidden="1" customHeight="1">
      <c r="A59" s="24"/>
      <c r="C59" s="4"/>
      <c r="D59" s="4"/>
      <c r="E59" s="5"/>
      <c r="F59" s="5"/>
      <c r="G59" s="5"/>
      <c r="H59" s="5"/>
      <c r="I59" s="5"/>
      <c r="J59" s="30"/>
      <c r="K59" s="5"/>
      <c r="L59" s="34"/>
      <c r="M59" s="5"/>
    </row>
    <row r="60" spans="1:13" s="3" customFormat="1" ht="15" hidden="1" customHeight="1">
      <c r="A60" s="24"/>
      <c r="C60" s="4"/>
      <c r="D60" s="4"/>
      <c r="E60" s="5"/>
      <c r="F60" s="5"/>
      <c r="G60" s="5"/>
      <c r="H60" s="5"/>
      <c r="I60" s="5"/>
      <c r="J60" s="30"/>
      <c r="K60" s="5"/>
      <c r="L60" s="34"/>
      <c r="M60" s="5"/>
    </row>
    <row r="61" spans="1:13" s="3" customFormat="1" ht="15" hidden="1" customHeight="1">
      <c r="A61" s="24"/>
      <c r="C61" s="4"/>
      <c r="D61" s="4"/>
      <c r="E61" s="5"/>
      <c r="F61" s="5"/>
      <c r="G61" s="5"/>
      <c r="H61" s="5"/>
      <c r="I61" s="5"/>
      <c r="J61" s="30"/>
      <c r="K61" s="5"/>
      <c r="L61" s="34"/>
      <c r="M61" s="5"/>
    </row>
    <row r="62" spans="1:13" s="3" customFormat="1" ht="15" hidden="1" customHeight="1">
      <c r="A62" s="24"/>
      <c r="C62" s="4"/>
      <c r="D62" s="4"/>
      <c r="E62" s="5"/>
      <c r="F62" s="5"/>
      <c r="G62" s="5"/>
      <c r="H62" s="5"/>
      <c r="I62" s="5"/>
      <c r="J62" s="30"/>
      <c r="K62" s="5"/>
      <c r="L62" s="34"/>
      <c r="M62" s="5"/>
    </row>
    <row r="63" spans="1:13" s="3" customFormat="1" ht="15" hidden="1" customHeight="1">
      <c r="A63" s="24"/>
      <c r="C63" s="4"/>
      <c r="D63" s="4"/>
      <c r="E63" s="5"/>
      <c r="F63" s="5"/>
      <c r="G63" s="5"/>
      <c r="H63" s="5"/>
      <c r="I63" s="5"/>
      <c r="J63" s="30"/>
      <c r="K63" s="5"/>
      <c r="L63" s="34"/>
      <c r="M63" s="5"/>
    </row>
    <row r="64" spans="1:13" s="3" customFormat="1" ht="15" hidden="1" customHeight="1">
      <c r="A64" s="24"/>
      <c r="C64" s="4"/>
      <c r="D64" s="4"/>
      <c r="E64" s="5"/>
      <c r="F64" s="5"/>
      <c r="G64" s="5"/>
      <c r="H64" s="5"/>
      <c r="I64" s="5"/>
      <c r="J64" s="30"/>
      <c r="K64" s="5"/>
      <c r="L64" s="34"/>
      <c r="M64" s="5"/>
    </row>
    <row r="65" spans="1:13" s="3" customFormat="1" ht="15" hidden="1" customHeight="1">
      <c r="A65" s="24"/>
      <c r="C65" s="4"/>
      <c r="D65" s="4"/>
      <c r="E65" s="5"/>
      <c r="F65" s="5"/>
      <c r="G65" s="5"/>
      <c r="H65" s="5"/>
      <c r="I65" s="5"/>
      <c r="J65" s="30"/>
      <c r="K65" s="5"/>
      <c r="L65" s="34"/>
      <c r="M65" s="5"/>
    </row>
    <row r="66" spans="1:13" s="3" customFormat="1" ht="15" hidden="1" customHeight="1">
      <c r="A66" s="24"/>
      <c r="C66" s="4"/>
      <c r="D66" s="4"/>
      <c r="E66" s="5"/>
      <c r="F66" s="5"/>
      <c r="G66" s="5"/>
      <c r="H66" s="5"/>
      <c r="I66" s="5"/>
      <c r="J66" s="30"/>
      <c r="K66" s="5"/>
      <c r="L66" s="34"/>
      <c r="M66" s="5"/>
    </row>
    <row r="67" spans="1:13" s="3" customFormat="1" ht="15" hidden="1" customHeight="1">
      <c r="A67" s="24"/>
      <c r="C67" s="4"/>
      <c r="D67" s="4"/>
      <c r="E67" s="5"/>
      <c r="F67" s="5"/>
      <c r="G67" s="5"/>
      <c r="H67" s="5"/>
      <c r="I67" s="5"/>
      <c r="J67" s="30"/>
      <c r="K67" s="5"/>
      <c r="L67" s="34"/>
      <c r="M67" s="5"/>
    </row>
    <row r="68" spans="1:13" s="3" customFormat="1" ht="15" hidden="1" customHeight="1">
      <c r="A68" s="24"/>
      <c r="C68" s="4"/>
      <c r="D68" s="4"/>
      <c r="E68" s="5"/>
      <c r="F68" s="5"/>
      <c r="G68" s="5"/>
      <c r="H68" s="5"/>
      <c r="I68" s="5"/>
      <c r="J68" s="30"/>
      <c r="K68" s="5"/>
      <c r="L68" s="34"/>
      <c r="M68" s="5"/>
    </row>
    <row r="69" spans="1:13" s="3" customFormat="1" ht="15" hidden="1" customHeight="1">
      <c r="A69" s="24"/>
      <c r="C69" s="4"/>
      <c r="D69" s="4"/>
      <c r="E69" s="5"/>
      <c r="F69" s="5"/>
      <c r="G69" s="5"/>
      <c r="H69" s="5"/>
      <c r="I69" s="5"/>
      <c r="J69" s="30"/>
      <c r="K69" s="5"/>
      <c r="L69" s="34"/>
      <c r="M69" s="5"/>
    </row>
    <row r="70" spans="1:13" s="3" customFormat="1" ht="15" hidden="1" customHeight="1">
      <c r="A70" s="24"/>
      <c r="C70" s="4"/>
      <c r="D70" s="4"/>
      <c r="E70" s="5"/>
      <c r="F70" s="5"/>
      <c r="G70" s="5"/>
      <c r="H70" s="5"/>
      <c r="I70" s="5"/>
      <c r="J70" s="30"/>
      <c r="K70" s="5"/>
      <c r="L70" s="34"/>
      <c r="M70" s="5"/>
    </row>
    <row r="71" spans="1:13" s="3" customFormat="1" ht="15" hidden="1" customHeight="1">
      <c r="A71" s="24"/>
      <c r="C71" s="4"/>
      <c r="D71" s="4"/>
      <c r="E71" s="5"/>
      <c r="F71" s="5"/>
      <c r="G71" s="5"/>
      <c r="H71" s="5"/>
      <c r="I71" s="5"/>
      <c r="J71" s="30"/>
      <c r="K71" s="5"/>
      <c r="L71" s="34"/>
      <c r="M71" s="5"/>
    </row>
    <row r="72" spans="1:13" s="3" customFormat="1" ht="15" hidden="1" customHeight="1">
      <c r="A72" s="24"/>
      <c r="C72" s="4"/>
      <c r="D72" s="4"/>
      <c r="E72" s="5"/>
      <c r="F72" s="5"/>
      <c r="G72" s="5"/>
      <c r="H72" s="5"/>
      <c r="I72" s="5"/>
      <c r="J72" s="30"/>
      <c r="K72" s="5"/>
      <c r="L72" s="34"/>
      <c r="M72" s="5"/>
    </row>
    <row r="73" spans="1:13" s="3" customFormat="1" ht="15" hidden="1" customHeight="1">
      <c r="A73" s="24"/>
      <c r="C73" s="4"/>
      <c r="D73" s="4"/>
      <c r="E73" s="5"/>
      <c r="F73" s="5"/>
      <c r="G73" s="5"/>
      <c r="H73" s="5"/>
      <c r="I73" s="5"/>
      <c r="J73" s="30"/>
      <c r="K73" s="5"/>
      <c r="L73" s="34"/>
      <c r="M73" s="5"/>
    </row>
    <row r="74" spans="1:13" s="3" customFormat="1" ht="15" hidden="1" customHeight="1">
      <c r="A74" s="24"/>
      <c r="C74" s="4"/>
      <c r="D74" s="4"/>
      <c r="E74" s="5"/>
      <c r="F74" s="5"/>
      <c r="G74" s="5"/>
      <c r="H74" s="5"/>
      <c r="I74" s="5"/>
      <c r="J74" s="30"/>
      <c r="K74" s="5"/>
      <c r="L74" s="34"/>
      <c r="M74" s="5"/>
    </row>
    <row r="75" spans="1:13" s="3" customFormat="1" ht="15" hidden="1" customHeight="1">
      <c r="A75" s="24"/>
      <c r="C75" s="4"/>
      <c r="D75" s="4"/>
      <c r="E75" s="5"/>
      <c r="F75" s="5"/>
      <c r="G75" s="5"/>
      <c r="H75" s="5"/>
      <c r="I75" s="5"/>
      <c r="J75" s="30"/>
      <c r="K75" s="5"/>
      <c r="L75" s="34"/>
      <c r="M75" s="5"/>
    </row>
    <row r="76" spans="1:13" s="3" customFormat="1" ht="15" hidden="1" customHeight="1">
      <c r="A76" s="24"/>
      <c r="C76" s="4"/>
      <c r="D76" s="4"/>
      <c r="E76" s="5"/>
      <c r="F76" s="5"/>
      <c r="G76" s="5"/>
      <c r="H76" s="5"/>
      <c r="I76" s="5"/>
      <c r="J76" s="30"/>
      <c r="K76" s="5"/>
      <c r="L76" s="34"/>
      <c r="M76" s="5"/>
    </row>
    <row r="77" spans="1:13" s="3" customFormat="1" ht="15" hidden="1" customHeight="1">
      <c r="A77" s="24"/>
      <c r="C77" s="4"/>
      <c r="D77" s="4"/>
      <c r="E77" s="5"/>
      <c r="F77" s="5"/>
      <c r="G77" s="5"/>
      <c r="H77" s="5"/>
      <c r="I77" s="5"/>
      <c r="J77" s="30"/>
      <c r="K77" s="5"/>
      <c r="L77" s="34"/>
      <c r="M77" s="5"/>
    </row>
    <row r="78" spans="1:13" s="3" customFormat="1" ht="15" hidden="1" customHeight="1">
      <c r="A78" s="24"/>
      <c r="C78" s="4"/>
      <c r="D78" s="4"/>
      <c r="E78" s="5"/>
      <c r="F78" s="5"/>
      <c r="G78" s="5"/>
      <c r="H78" s="5"/>
      <c r="I78" s="5"/>
      <c r="J78" s="30"/>
      <c r="K78" s="5"/>
      <c r="L78" s="34"/>
      <c r="M78" s="5"/>
    </row>
    <row r="79" spans="1:13" s="3" customFormat="1" ht="15" hidden="1" customHeight="1">
      <c r="A79" s="24"/>
      <c r="C79" s="4"/>
      <c r="D79" s="4"/>
      <c r="E79" s="5"/>
      <c r="F79" s="5"/>
      <c r="G79" s="5"/>
      <c r="H79" s="5"/>
      <c r="I79" s="5"/>
      <c r="J79" s="30"/>
      <c r="K79" s="5"/>
      <c r="L79" s="34"/>
      <c r="M79" s="5"/>
    </row>
    <row r="80" spans="1:13" s="3" customFormat="1" ht="15" hidden="1" customHeight="1">
      <c r="A80" s="24"/>
      <c r="C80" s="4"/>
      <c r="D80" s="4"/>
      <c r="E80" s="5"/>
      <c r="F80" s="5"/>
      <c r="G80" s="5"/>
      <c r="H80" s="5"/>
      <c r="I80" s="5"/>
      <c r="J80" s="30"/>
      <c r="K80" s="5"/>
      <c r="L80" s="34"/>
      <c r="M80" s="5"/>
    </row>
    <row r="81" spans="1:13" s="3" customFormat="1" ht="15" hidden="1" customHeight="1">
      <c r="A81" s="24"/>
      <c r="C81" s="4"/>
      <c r="D81" s="4"/>
      <c r="E81" s="5"/>
      <c r="F81" s="5"/>
      <c r="G81" s="5"/>
      <c r="H81" s="5"/>
      <c r="I81" s="5"/>
      <c r="J81" s="30"/>
      <c r="K81" s="5"/>
      <c r="L81" s="34"/>
      <c r="M81" s="5"/>
    </row>
    <row r="82" spans="1:13" s="3" customFormat="1" ht="15" hidden="1" customHeight="1">
      <c r="A82" s="24"/>
      <c r="C82" s="4"/>
      <c r="D82" s="4"/>
      <c r="E82" s="5"/>
      <c r="F82" s="5"/>
      <c r="G82" s="5"/>
      <c r="H82" s="5"/>
      <c r="I82" s="5"/>
      <c r="J82" s="30"/>
      <c r="K82" s="5"/>
      <c r="L82" s="34"/>
      <c r="M82" s="5"/>
    </row>
    <row r="83" spans="1:13" s="3" customFormat="1" ht="15" hidden="1" customHeight="1">
      <c r="A83" s="24"/>
      <c r="C83" s="4"/>
      <c r="D83" s="4"/>
      <c r="E83" s="5"/>
      <c r="F83" s="5"/>
      <c r="G83" s="5"/>
      <c r="H83" s="5"/>
      <c r="I83" s="5"/>
      <c r="J83" s="30"/>
      <c r="K83" s="5"/>
      <c r="L83" s="34"/>
      <c r="M83" s="5"/>
    </row>
    <row r="84" spans="1:13" s="3" customFormat="1" ht="15" hidden="1" customHeight="1">
      <c r="A84" s="24"/>
      <c r="C84" s="4"/>
      <c r="D84" s="4"/>
      <c r="E84" s="5"/>
      <c r="F84" s="5"/>
      <c r="G84" s="5"/>
      <c r="H84" s="5"/>
      <c r="I84" s="5"/>
      <c r="J84" s="30"/>
      <c r="K84" s="5"/>
      <c r="L84" s="34"/>
      <c r="M84" s="5"/>
    </row>
    <row r="85" spans="1:13" s="3" customFormat="1" ht="15" hidden="1" customHeight="1">
      <c r="A85" s="24"/>
      <c r="C85" s="4"/>
      <c r="D85" s="4"/>
      <c r="E85" s="5"/>
      <c r="F85" s="5"/>
      <c r="G85" s="5"/>
      <c r="H85" s="5"/>
      <c r="I85" s="5"/>
      <c r="J85" s="30"/>
      <c r="K85" s="5"/>
      <c r="L85" s="34"/>
      <c r="M85" s="5"/>
    </row>
    <row r="86" spans="1:13" s="3" customFormat="1" ht="15" hidden="1" customHeight="1">
      <c r="A86" s="24"/>
      <c r="C86" s="4"/>
      <c r="D86" s="4"/>
      <c r="E86" s="5"/>
      <c r="F86" s="5"/>
      <c r="G86" s="5"/>
      <c r="H86" s="5"/>
      <c r="I86" s="5"/>
      <c r="J86" s="30"/>
      <c r="K86" s="5"/>
      <c r="L86" s="34"/>
      <c r="M86" s="5"/>
    </row>
    <row r="87" spans="1:13" s="3" customFormat="1" ht="15" hidden="1" customHeight="1">
      <c r="A87" s="24"/>
      <c r="C87" s="4"/>
      <c r="D87" s="4"/>
      <c r="E87" s="5"/>
      <c r="F87" s="5"/>
      <c r="G87" s="5"/>
      <c r="H87" s="5"/>
      <c r="I87" s="5"/>
      <c r="J87" s="30"/>
      <c r="K87" s="5"/>
      <c r="L87" s="34"/>
      <c r="M87" s="5"/>
    </row>
    <row r="88" spans="1:13" s="3" customFormat="1" ht="15" hidden="1" customHeight="1">
      <c r="A88" s="24"/>
      <c r="C88" s="4"/>
      <c r="D88" s="4"/>
      <c r="E88" s="5"/>
      <c r="F88" s="5"/>
      <c r="G88" s="5"/>
      <c r="H88" s="5"/>
      <c r="I88" s="5"/>
      <c r="J88" s="30"/>
      <c r="K88" s="5"/>
      <c r="L88" s="34"/>
      <c r="M88" s="5"/>
    </row>
    <row r="89" spans="1:13" s="3" customFormat="1" ht="15" hidden="1" customHeight="1">
      <c r="A89" s="24"/>
      <c r="C89" s="4"/>
      <c r="D89" s="4"/>
      <c r="E89" s="5"/>
      <c r="F89" s="5"/>
      <c r="G89" s="5"/>
      <c r="H89" s="5"/>
      <c r="I89" s="5"/>
      <c r="J89" s="30"/>
      <c r="K89" s="5"/>
      <c r="L89" s="34"/>
      <c r="M89" s="5"/>
    </row>
    <row r="90" spans="1:13" s="3" customFormat="1" ht="15" hidden="1" customHeight="1">
      <c r="A90" s="24"/>
      <c r="C90" s="4"/>
      <c r="D90" s="4"/>
      <c r="E90" s="5"/>
      <c r="F90" s="5"/>
      <c r="G90" s="5"/>
      <c r="H90" s="5"/>
      <c r="I90" s="5"/>
      <c r="J90" s="30"/>
      <c r="K90" s="5"/>
      <c r="L90" s="34"/>
      <c r="M90" s="5"/>
    </row>
    <row r="91" spans="1:13" s="3" customFormat="1" ht="15" hidden="1" customHeight="1">
      <c r="A91" s="24"/>
      <c r="C91" s="4"/>
      <c r="D91" s="4"/>
      <c r="E91" s="5"/>
      <c r="F91" s="5"/>
      <c r="G91" s="5"/>
      <c r="H91" s="5"/>
      <c r="I91" s="5"/>
      <c r="J91" s="30"/>
      <c r="K91" s="5"/>
      <c r="L91" s="34"/>
      <c r="M91" s="5"/>
    </row>
    <row r="92" spans="1:13" s="3" customFormat="1" ht="15" hidden="1" customHeight="1">
      <c r="A92" s="24"/>
      <c r="C92" s="4"/>
      <c r="D92" s="4"/>
      <c r="E92" s="5"/>
      <c r="F92" s="5"/>
      <c r="G92" s="5"/>
      <c r="H92" s="5"/>
      <c r="I92" s="5"/>
      <c r="J92" s="30"/>
      <c r="K92" s="5"/>
      <c r="L92" s="34"/>
      <c r="M92" s="5"/>
    </row>
    <row r="93" spans="1:13" s="3" customFormat="1" ht="15" hidden="1" customHeight="1">
      <c r="A93" s="24"/>
      <c r="C93" s="4"/>
      <c r="D93" s="4"/>
      <c r="E93" s="5"/>
      <c r="F93" s="5"/>
      <c r="G93" s="5"/>
      <c r="H93" s="5"/>
      <c r="I93" s="5"/>
      <c r="J93" s="30"/>
      <c r="K93" s="5"/>
      <c r="L93" s="34"/>
      <c r="M93" s="5"/>
    </row>
    <row r="94" spans="1:13" s="3" customFormat="1" ht="15" hidden="1" customHeight="1">
      <c r="A94" s="24"/>
      <c r="C94" s="4"/>
      <c r="D94" s="4"/>
      <c r="E94" s="5"/>
      <c r="F94" s="5"/>
      <c r="G94" s="5"/>
      <c r="H94" s="5"/>
      <c r="I94" s="5"/>
      <c r="J94" s="30"/>
      <c r="K94" s="5"/>
      <c r="L94" s="34"/>
      <c r="M94" s="5"/>
    </row>
    <row r="95" spans="1:13" s="3" customFormat="1" ht="15" hidden="1" customHeight="1">
      <c r="A95" s="24"/>
      <c r="C95" s="4"/>
      <c r="D95" s="4"/>
      <c r="E95" s="5"/>
      <c r="F95" s="5"/>
      <c r="G95" s="5"/>
      <c r="H95" s="5"/>
      <c r="I95" s="5"/>
      <c r="J95" s="30"/>
      <c r="K95" s="5"/>
      <c r="L95" s="34"/>
      <c r="M95" s="5"/>
    </row>
    <row r="96" spans="1:13" s="3" customFormat="1" ht="15" hidden="1" customHeight="1">
      <c r="A96" s="24"/>
      <c r="C96" s="4"/>
      <c r="D96" s="4"/>
      <c r="E96" s="5"/>
      <c r="F96" s="5"/>
      <c r="G96" s="5"/>
      <c r="H96" s="5"/>
      <c r="I96" s="5"/>
      <c r="J96" s="30"/>
      <c r="K96" s="5"/>
      <c r="L96" s="34"/>
      <c r="M96" s="5"/>
    </row>
    <row r="97" spans="1:13" s="3" customFormat="1" ht="15" hidden="1" customHeight="1">
      <c r="A97" s="24"/>
      <c r="C97" s="4"/>
      <c r="D97" s="4"/>
      <c r="E97" s="5"/>
      <c r="F97" s="5"/>
      <c r="G97" s="5"/>
      <c r="H97" s="5"/>
      <c r="I97" s="5"/>
      <c r="J97" s="30"/>
      <c r="K97" s="5"/>
      <c r="L97" s="34"/>
      <c r="M97" s="5"/>
    </row>
    <row r="98" spans="1:13" s="3" customFormat="1" ht="15" hidden="1" customHeight="1">
      <c r="A98" s="24"/>
      <c r="C98" s="4"/>
      <c r="D98" s="4"/>
      <c r="E98" s="5"/>
      <c r="F98" s="5"/>
      <c r="G98" s="5"/>
      <c r="H98" s="5"/>
      <c r="I98" s="5"/>
      <c r="J98" s="30"/>
      <c r="K98" s="5"/>
      <c r="L98" s="34"/>
      <c r="M98" s="5"/>
    </row>
    <row r="99" spans="1:13" s="3" customFormat="1" ht="15" hidden="1" customHeight="1">
      <c r="A99" s="24"/>
      <c r="C99" s="4"/>
      <c r="D99" s="4"/>
      <c r="E99" s="5"/>
      <c r="F99" s="5"/>
      <c r="G99" s="5"/>
      <c r="H99" s="5"/>
      <c r="I99" s="5"/>
      <c r="J99" s="30"/>
      <c r="K99" s="5"/>
      <c r="L99" s="34"/>
      <c r="M99" s="5"/>
    </row>
    <row r="100" spans="1:13" s="3" customFormat="1" ht="15" hidden="1" customHeight="1">
      <c r="A100" s="24"/>
      <c r="C100" s="4"/>
      <c r="D100" s="4"/>
      <c r="E100" s="5"/>
      <c r="F100" s="5"/>
      <c r="G100" s="5"/>
      <c r="H100" s="5"/>
      <c r="I100" s="5"/>
      <c r="J100" s="30"/>
      <c r="K100" s="5"/>
      <c r="L100" s="34"/>
      <c r="M100" s="5"/>
    </row>
    <row r="101" spans="1:13" ht="15" hidden="1" customHeight="1">
      <c r="B101" s="28"/>
    </row>
    <row r="102" spans="1:13" ht="15" hidden="1" customHeight="1">
      <c r="B102" s="28"/>
    </row>
    <row r="103" spans="1:13" ht="15" hidden="1" customHeight="1">
      <c r="B103" s="28"/>
    </row>
    <row r="104" spans="1:13" ht="15" hidden="1" customHeight="1">
      <c r="B104" s="28"/>
      <c r="C104" s="5"/>
      <c r="D104" s="5"/>
    </row>
    <row r="105" spans="1:13" ht="15" hidden="1" customHeight="1">
      <c r="B105" s="28"/>
      <c r="C105" s="5"/>
      <c r="D105" s="5"/>
    </row>
  </sheetData>
  <sheetProtection selectLockedCells="1"/>
  <mergeCells count="31">
    <mergeCell ref="D20:M20"/>
    <mergeCell ref="B2:M3"/>
    <mergeCell ref="K9:M9"/>
    <mergeCell ref="B7:C7"/>
    <mergeCell ref="B8:C8"/>
    <mergeCell ref="K7:M7"/>
    <mergeCell ref="K8:M8"/>
    <mergeCell ref="B5:M5"/>
    <mergeCell ref="D7:E7"/>
    <mergeCell ref="D8:E8"/>
    <mergeCell ref="D9:E9"/>
    <mergeCell ref="G7:I7"/>
    <mergeCell ref="G8:I8"/>
    <mergeCell ref="G9:I9"/>
    <mergeCell ref="B9:C9"/>
    <mergeCell ref="B28:M28"/>
    <mergeCell ref="B11:M11"/>
    <mergeCell ref="B12:M12"/>
    <mergeCell ref="B27:M27"/>
    <mergeCell ref="B13:M13"/>
    <mergeCell ref="B14:M14"/>
    <mergeCell ref="D24:K24"/>
    <mergeCell ref="L24:M24"/>
    <mergeCell ref="H22:J22"/>
    <mergeCell ref="L22:M22"/>
    <mergeCell ref="C16:M16"/>
    <mergeCell ref="D19:J19"/>
    <mergeCell ref="C18:M18"/>
    <mergeCell ref="L21:M21"/>
    <mergeCell ref="L19:M19"/>
    <mergeCell ref="D21:K21"/>
  </mergeCells>
  <printOptions horizontalCentered="1"/>
  <pageMargins left="0.39370078740157483" right="0.39370078740157483" top="0.39370078740157483" bottom="0.39370078740157483" header="0" footer="0"/>
  <pageSetup scale="65" fitToWidth="0" fitToHeight="0" orientation="landscape" r:id="rId1"/>
  <headerFooter>
    <oddFooter>&amp;C&amp;"Arial,Normal"&amp;8&amp;P/&amp;N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8"/>
  <sheetViews>
    <sheetView tabSelected="1" view="pageBreakPreview" zoomScaleNormal="100" zoomScaleSheetLayoutView="100" workbookViewId="0">
      <selection activeCell="B4" sqref="B4:J4"/>
    </sheetView>
  </sheetViews>
  <sheetFormatPr baseColWidth="10" defaultRowHeight="15"/>
  <cols>
    <col min="1" max="1" width="1.42578125" style="64" customWidth="1"/>
    <col min="2" max="2" width="47.5703125" style="64" customWidth="1"/>
    <col min="3" max="3" width="10.42578125" style="64" bestFit="1" customWidth="1"/>
    <col min="4" max="4" width="11.85546875" style="64" bestFit="1" customWidth="1"/>
    <col min="5" max="5" width="11" style="65" bestFit="1" customWidth="1"/>
    <col min="6" max="6" width="12.42578125" style="64" bestFit="1" customWidth="1"/>
    <col min="7" max="7" width="15.28515625" style="64" bestFit="1" customWidth="1"/>
    <col min="8" max="8" width="12.42578125" style="66" bestFit="1" customWidth="1"/>
    <col min="9" max="9" width="8.85546875" style="67" bestFit="1" customWidth="1"/>
    <col min="10" max="10" width="16.5703125" style="63" bestFit="1" customWidth="1"/>
    <col min="11" max="11" width="2.85546875" style="63" customWidth="1"/>
    <col min="12" max="12" width="16.5703125" style="63" bestFit="1" customWidth="1"/>
    <col min="13" max="13" width="11.42578125" style="64"/>
    <col min="14" max="14" width="16.5703125" style="64" bestFit="1" customWidth="1"/>
    <col min="15" max="254" width="11.42578125" style="64"/>
    <col min="255" max="255" width="1.42578125" style="64" customWidth="1"/>
    <col min="256" max="256" width="47.5703125" style="64" customWidth="1"/>
    <col min="257" max="257" width="10.42578125" style="64" bestFit="1" customWidth="1"/>
    <col min="258" max="258" width="11.85546875" style="64" bestFit="1" customWidth="1"/>
    <col min="259" max="259" width="11" style="64" bestFit="1" customWidth="1"/>
    <col min="260" max="260" width="12.42578125" style="64" bestFit="1" customWidth="1"/>
    <col min="261" max="261" width="15.28515625" style="64" bestFit="1" customWidth="1"/>
    <col min="262" max="262" width="15.28515625" style="64" customWidth="1"/>
    <col min="263" max="263" width="12.42578125" style="64" bestFit="1" customWidth="1"/>
    <col min="264" max="264" width="7.7109375" style="64" bestFit="1" customWidth="1"/>
    <col min="265" max="265" width="8.85546875" style="64" bestFit="1" customWidth="1"/>
    <col min="266" max="266" width="16.5703125" style="64" bestFit="1" customWidth="1"/>
    <col min="267" max="267" width="2.85546875" style="64" customWidth="1"/>
    <col min="268" max="268" width="16.5703125" style="64" bestFit="1" customWidth="1"/>
    <col min="269" max="269" width="11.42578125" style="64"/>
    <col min="270" max="270" width="16.5703125" style="64" bestFit="1" customWidth="1"/>
    <col min="271" max="510" width="11.42578125" style="64"/>
    <col min="511" max="511" width="1.42578125" style="64" customWidth="1"/>
    <col min="512" max="512" width="47.5703125" style="64" customWidth="1"/>
    <col min="513" max="513" width="10.42578125" style="64" bestFit="1" customWidth="1"/>
    <col min="514" max="514" width="11.85546875" style="64" bestFit="1" customWidth="1"/>
    <col min="515" max="515" width="11" style="64" bestFit="1" customWidth="1"/>
    <col min="516" max="516" width="12.42578125" style="64" bestFit="1" customWidth="1"/>
    <col min="517" max="517" width="15.28515625" style="64" bestFit="1" customWidth="1"/>
    <col min="518" max="518" width="15.28515625" style="64" customWidth="1"/>
    <col min="519" max="519" width="12.42578125" style="64" bestFit="1" customWidth="1"/>
    <col min="520" max="520" width="7.7109375" style="64" bestFit="1" customWidth="1"/>
    <col min="521" max="521" width="8.85546875" style="64" bestFit="1" customWidth="1"/>
    <col min="522" max="522" width="16.5703125" style="64" bestFit="1" customWidth="1"/>
    <col min="523" max="523" width="2.85546875" style="64" customWidth="1"/>
    <col min="524" max="524" width="16.5703125" style="64" bestFit="1" customWidth="1"/>
    <col min="525" max="525" width="11.42578125" style="64"/>
    <col min="526" max="526" width="16.5703125" style="64" bestFit="1" customWidth="1"/>
    <col min="527" max="766" width="11.42578125" style="64"/>
    <col min="767" max="767" width="1.42578125" style="64" customWidth="1"/>
    <col min="768" max="768" width="47.5703125" style="64" customWidth="1"/>
    <col min="769" max="769" width="10.42578125" style="64" bestFit="1" customWidth="1"/>
    <col min="770" max="770" width="11.85546875" style="64" bestFit="1" customWidth="1"/>
    <col min="771" max="771" width="11" style="64" bestFit="1" customWidth="1"/>
    <col min="772" max="772" width="12.42578125" style="64" bestFit="1" customWidth="1"/>
    <col min="773" max="773" width="15.28515625" style="64" bestFit="1" customWidth="1"/>
    <col min="774" max="774" width="15.28515625" style="64" customWidth="1"/>
    <col min="775" max="775" width="12.42578125" style="64" bestFit="1" customWidth="1"/>
    <col min="776" max="776" width="7.7109375" style="64" bestFit="1" customWidth="1"/>
    <col min="777" max="777" width="8.85546875" style="64" bestFit="1" customWidth="1"/>
    <col min="778" max="778" width="16.5703125" style="64" bestFit="1" customWidth="1"/>
    <col min="779" max="779" width="2.85546875" style="64" customWidth="1"/>
    <col min="780" max="780" width="16.5703125" style="64" bestFit="1" customWidth="1"/>
    <col min="781" max="781" width="11.42578125" style="64"/>
    <col min="782" max="782" width="16.5703125" style="64" bestFit="1" customWidth="1"/>
    <col min="783" max="1022" width="11.42578125" style="64"/>
    <col min="1023" max="1023" width="1.42578125" style="64" customWidth="1"/>
    <col min="1024" max="1024" width="47.5703125" style="64" customWidth="1"/>
    <col min="1025" max="1025" width="10.42578125" style="64" bestFit="1" customWidth="1"/>
    <col min="1026" max="1026" width="11.85546875" style="64" bestFit="1" customWidth="1"/>
    <col min="1027" max="1027" width="11" style="64" bestFit="1" customWidth="1"/>
    <col min="1028" max="1028" width="12.42578125" style="64" bestFit="1" customWidth="1"/>
    <col min="1029" max="1029" width="15.28515625" style="64" bestFit="1" customWidth="1"/>
    <col min="1030" max="1030" width="15.28515625" style="64" customWidth="1"/>
    <col min="1031" max="1031" width="12.42578125" style="64" bestFit="1" customWidth="1"/>
    <col min="1032" max="1032" width="7.7109375" style="64" bestFit="1" customWidth="1"/>
    <col min="1033" max="1033" width="8.85546875" style="64" bestFit="1" customWidth="1"/>
    <col min="1034" max="1034" width="16.5703125" style="64" bestFit="1" customWidth="1"/>
    <col min="1035" max="1035" width="2.85546875" style="64" customWidth="1"/>
    <col min="1036" max="1036" width="16.5703125" style="64" bestFit="1" customWidth="1"/>
    <col min="1037" max="1037" width="11.42578125" style="64"/>
    <col min="1038" max="1038" width="16.5703125" style="64" bestFit="1" customWidth="1"/>
    <col min="1039" max="1278" width="11.42578125" style="64"/>
    <col min="1279" max="1279" width="1.42578125" style="64" customWidth="1"/>
    <col min="1280" max="1280" width="47.5703125" style="64" customWidth="1"/>
    <col min="1281" max="1281" width="10.42578125" style="64" bestFit="1" customWidth="1"/>
    <col min="1282" max="1282" width="11.85546875" style="64" bestFit="1" customWidth="1"/>
    <col min="1283" max="1283" width="11" style="64" bestFit="1" customWidth="1"/>
    <col min="1284" max="1284" width="12.42578125" style="64" bestFit="1" customWidth="1"/>
    <col min="1285" max="1285" width="15.28515625" style="64" bestFit="1" customWidth="1"/>
    <col min="1286" max="1286" width="15.28515625" style="64" customWidth="1"/>
    <col min="1287" max="1287" width="12.42578125" style="64" bestFit="1" customWidth="1"/>
    <col min="1288" max="1288" width="7.7109375" style="64" bestFit="1" customWidth="1"/>
    <col min="1289" max="1289" width="8.85546875" style="64" bestFit="1" customWidth="1"/>
    <col min="1290" max="1290" width="16.5703125" style="64" bestFit="1" customWidth="1"/>
    <col min="1291" max="1291" width="2.85546875" style="64" customWidth="1"/>
    <col min="1292" max="1292" width="16.5703125" style="64" bestFit="1" customWidth="1"/>
    <col min="1293" max="1293" width="11.42578125" style="64"/>
    <col min="1294" max="1294" width="16.5703125" style="64" bestFit="1" customWidth="1"/>
    <col min="1295" max="1534" width="11.42578125" style="64"/>
    <col min="1535" max="1535" width="1.42578125" style="64" customWidth="1"/>
    <col min="1536" max="1536" width="47.5703125" style="64" customWidth="1"/>
    <col min="1537" max="1537" width="10.42578125" style="64" bestFit="1" customWidth="1"/>
    <col min="1538" max="1538" width="11.85546875" style="64" bestFit="1" customWidth="1"/>
    <col min="1539" max="1539" width="11" style="64" bestFit="1" customWidth="1"/>
    <col min="1540" max="1540" width="12.42578125" style="64" bestFit="1" customWidth="1"/>
    <col min="1541" max="1541" width="15.28515625" style="64" bestFit="1" customWidth="1"/>
    <col min="1542" max="1542" width="15.28515625" style="64" customWidth="1"/>
    <col min="1543" max="1543" width="12.42578125" style="64" bestFit="1" customWidth="1"/>
    <col min="1544" max="1544" width="7.7109375" style="64" bestFit="1" customWidth="1"/>
    <col min="1545" max="1545" width="8.85546875" style="64" bestFit="1" customWidth="1"/>
    <col min="1546" max="1546" width="16.5703125" style="64" bestFit="1" customWidth="1"/>
    <col min="1547" max="1547" width="2.85546875" style="64" customWidth="1"/>
    <col min="1548" max="1548" width="16.5703125" style="64" bestFit="1" customWidth="1"/>
    <col min="1549" max="1549" width="11.42578125" style="64"/>
    <col min="1550" max="1550" width="16.5703125" style="64" bestFit="1" customWidth="1"/>
    <col min="1551" max="1790" width="11.42578125" style="64"/>
    <col min="1791" max="1791" width="1.42578125" style="64" customWidth="1"/>
    <col min="1792" max="1792" width="47.5703125" style="64" customWidth="1"/>
    <col min="1793" max="1793" width="10.42578125" style="64" bestFit="1" customWidth="1"/>
    <col min="1794" max="1794" width="11.85546875" style="64" bestFit="1" customWidth="1"/>
    <col min="1795" max="1795" width="11" style="64" bestFit="1" customWidth="1"/>
    <col min="1796" max="1796" width="12.42578125" style="64" bestFit="1" customWidth="1"/>
    <col min="1797" max="1797" width="15.28515625" style="64" bestFit="1" customWidth="1"/>
    <col min="1798" max="1798" width="15.28515625" style="64" customWidth="1"/>
    <col min="1799" max="1799" width="12.42578125" style="64" bestFit="1" customWidth="1"/>
    <col min="1800" max="1800" width="7.7109375" style="64" bestFit="1" customWidth="1"/>
    <col min="1801" max="1801" width="8.85546875" style="64" bestFit="1" customWidth="1"/>
    <col min="1802" max="1802" width="16.5703125" style="64" bestFit="1" customWidth="1"/>
    <col min="1803" max="1803" width="2.85546875" style="64" customWidth="1"/>
    <col min="1804" max="1804" width="16.5703125" style="64" bestFit="1" customWidth="1"/>
    <col min="1805" max="1805" width="11.42578125" style="64"/>
    <col min="1806" max="1806" width="16.5703125" style="64" bestFit="1" customWidth="1"/>
    <col min="1807" max="2046" width="11.42578125" style="64"/>
    <col min="2047" max="2047" width="1.42578125" style="64" customWidth="1"/>
    <col min="2048" max="2048" width="47.5703125" style="64" customWidth="1"/>
    <col min="2049" max="2049" width="10.42578125" style="64" bestFit="1" customWidth="1"/>
    <col min="2050" max="2050" width="11.85546875" style="64" bestFit="1" customWidth="1"/>
    <col min="2051" max="2051" width="11" style="64" bestFit="1" customWidth="1"/>
    <col min="2052" max="2052" width="12.42578125" style="64" bestFit="1" customWidth="1"/>
    <col min="2053" max="2053" width="15.28515625" style="64" bestFit="1" customWidth="1"/>
    <col min="2054" max="2054" width="15.28515625" style="64" customWidth="1"/>
    <col min="2055" max="2055" width="12.42578125" style="64" bestFit="1" customWidth="1"/>
    <col min="2056" max="2056" width="7.7109375" style="64" bestFit="1" customWidth="1"/>
    <col min="2057" max="2057" width="8.85546875" style="64" bestFit="1" customWidth="1"/>
    <col min="2058" max="2058" width="16.5703125" style="64" bestFit="1" customWidth="1"/>
    <col min="2059" max="2059" width="2.85546875" style="64" customWidth="1"/>
    <col min="2060" max="2060" width="16.5703125" style="64" bestFit="1" customWidth="1"/>
    <col min="2061" max="2061" width="11.42578125" style="64"/>
    <col min="2062" max="2062" width="16.5703125" style="64" bestFit="1" customWidth="1"/>
    <col min="2063" max="2302" width="11.42578125" style="64"/>
    <col min="2303" max="2303" width="1.42578125" style="64" customWidth="1"/>
    <col min="2304" max="2304" width="47.5703125" style="64" customWidth="1"/>
    <col min="2305" max="2305" width="10.42578125" style="64" bestFit="1" customWidth="1"/>
    <col min="2306" max="2306" width="11.85546875" style="64" bestFit="1" customWidth="1"/>
    <col min="2307" max="2307" width="11" style="64" bestFit="1" customWidth="1"/>
    <col min="2308" max="2308" width="12.42578125" style="64" bestFit="1" customWidth="1"/>
    <col min="2309" max="2309" width="15.28515625" style="64" bestFit="1" customWidth="1"/>
    <col min="2310" max="2310" width="15.28515625" style="64" customWidth="1"/>
    <col min="2311" max="2311" width="12.42578125" style="64" bestFit="1" customWidth="1"/>
    <col min="2312" max="2312" width="7.7109375" style="64" bestFit="1" customWidth="1"/>
    <col min="2313" max="2313" width="8.85546875" style="64" bestFit="1" customWidth="1"/>
    <col min="2314" max="2314" width="16.5703125" style="64" bestFit="1" customWidth="1"/>
    <col min="2315" max="2315" width="2.85546875" style="64" customWidth="1"/>
    <col min="2316" max="2316" width="16.5703125" style="64" bestFit="1" customWidth="1"/>
    <col min="2317" max="2317" width="11.42578125" style="64"/>
    <col min="2318" max="2318" width="16.5703125" style="64" bestFit="1" customWidth="1"/>
    <col min="2319" max="2558" width="11.42578125" style="64"/>
    <col min="2559" max="2559" width="1.42578125" style="64" customWidth="1"/>
    <col min="2560" max="2560" width="47.5703125" style="64" customWidth="1"/>
    <col min="2561" max="2561" width="10.42578125" style="64" bestFit="1" customWidth="1"/>
    <col min="2562" max="2562" width="11.85546875" style="64" bestFit="1" customWidth="1"/>
    <col min="2563" max="2563" width="11" style="64" bestFit="1" customWidth="1"/>
    <col min="2564" max="2564" width="12.42578125" style="64" bestFit="1" customWidth="1"/>
    <col min="2565" max="2565" width="15.28515625" style="64" bestFit="1" customWidth="1"/>
    <col min="2566" max="2566" width="15.28515625" style="64" customWidth="1"/>
    <col min="2567" max="2567" width="12.42578125" style="64" bestFit="1" customWidth="1"/>
    <col min="2568" max="2568" width="7.7109375" style="64" bestFit="1" customWidth="1"/>
    <col min="2569" max="2569" width="8.85546875" style="64" bestFit="1" customWidth="1"/>
    <col min="2570" max="2570" width="16.5703125" style="64" bestFit="1" customWidth="1"/>
    <col min="2571" max="2571" width="2.85546875" style="64" customWidth="1"/>
    <col min="2572" max="2572" width="16.5703125" style="64" bestFit="1" customWidth="1"/>
    <col min="2573" max="2573" width="11.42578125" style="64"/>
    <col min="2574" max="2574" width="16.5703125" style="64" bestFit="1" customWidth="1"/>
    <col min="2575" max="2814" width="11.42578125" style="64"/>
    <col min="2815" max="2815" width="1.42578125" style="64" customWidth="1"/>
    <col min="2816" max="2816" width="47.5703125" style="64" customWidth="1"/>
    <col min="2817" max="2817" width="10.42578125" style="64" bestFit="1" customWidth="1"/>
    <col min="2818" max="2818" width="11.85546875" style="64" bestFit="1" customWidth="1"/>
    <col min="2819" max="2819" width="11" style="64" bestFit="1" customWidth="1"/>
    <col min="2820" max="2820" width="12.42578125" style="64" bestFit="1" customWidth="1"/>
    <col min="2821" max="2821" width="15.28515625" style="64" bestFit="1" customWidth="1"/>
    <col min="2822" max="2822" width="15.28515625" style="64" customWidth="1"/>
    <col min="2823" max="2823" width="12.42578125" style="64" bestFit="1" customWidth="1"/>
    <col min="2824" max="2824" width="7.7109375" style="64" bestFit="1" customWidth="1"/>
    <col min="2825" max="2825" width="8.85546875" style="64" bestFit="1" customWidth="1"/>
    <col min="2826" max="2826" width="16.5703125" style="64" bestFit="1" customWidth="1"/>
    <col min="2827" max="2827" width="2.85546875" style="64" customWidth="1"/>
    <col min="2828" max="2828" width="16.5703125" style="64" bestFit="1" customWidth="1"/>
    <col min="2829" max="2829" width="11.42578125" style="64"/>
    <col min="2830" max="2830" width="16.5703125" style="64" bestFit="1" customWidth="1"/>
    <col min="2831" max="3070" width="11.42578125" style="64"/>
    <col min="3071" max="3071" width="1.42578125" style="64" customWidth="1"/>
    <col min="3072" max="3072" width="47.5703125" style="64" customWidth="1"/>
    <col min="3073" max="3073" width="10.42578125" style="64" bestFit="1" customWidth="1"/>
    <col min="3074" max="3074" width="11.85546875" style="64" bestFit="1" customWidth="1"/>
    <col min="3075" max="3075" width="11" style="64" bestFit="1" customWidth="1"/>
    <col min="3076" max="3076" width="12.42578125" style="64" bestFit="1" customWidth="1"/>
    <col min="3077" max="3077" width="15.28515625" style="64" bestFit="1" customWidth="1"/>
    <col min="3078" max="3078" width="15.28515625" style="64" customWidth="1"/>
    <col min="3079" max="3079" width="12.42578125" style="64" bestFit="1" customWidth="1"/>
    <col min="3080" max="3080" width="7.7109375" style="64" bestFit="1" customWidth="1"/>
    <col min="3081" max="3081" width="8.85546875" style="64" bestFit="1" customWidth="1"/>
    <col min="3082" max="3082" width="16.5703125" style="64" bestFit="1" customWidth="1"/>
    <col min="3083" max="3083" width="2.85546875" style="64" customWidth="1"/>
    <col min="3084" max="3084" width="16.5703125" style="64" bestFit="1" customWidth="1"/>
    <col min="3085" max="3085" width="11.42578125" style="64"/>
    <col min="3086" max="3086" width="16.5703125" style="64" bestFit="1" customWidth="1"/>
    <col min="3087" max="3326" width="11.42578125" style="64"/>
    <col min="3327" max="3327" width="1.42578125" style="64" customWidth="1"/>
    <col min="3328" max="3328" width="47.5703125" style="64" customWidth="1"/>
    <col min="3329" max="3329" width="10.42578125" style="64" bestFit="1" customWidth="1"/>
    <col min="3330" max="3330" width="11.85546875" style="64" bestFit="1" customWidth="1"/>
    <col min="3331" max="3331" width="11" style="64" bestFit="1" customWidth="1"/>
    <col min="3332" max="3332" width="12.42578125" style="64" bestFit="1" customWidth="1"/>
    <col min="3333" max="3333" width="15.28515625" style="64" bestFit="1" customWidth="1"/>
    <col min="3334" max="3334" width="15.28515625" style="64" customWidth="1"/>
    <col min="3335" max="3335" width="12.42578125" style="64" bestFit="1" customWidth="1"/>
    <col min="3336" max="3336" width="7.7109375" style="64" bestFit="1" customWidth="1"/>
    <col min="3337" max="3337" width="8.85546875" style="64" bestFit="1" customWidth="1"/>
    <col min="3338" max="3338" width="16.5703125" style="64" bestFit="1" customWidth="1"/>
    <col min="3339" max="3339" width="2.85546875" style="64" customWidth="1"/>
    <col min="3340" max="3340" width="16.5703125" style="64" bestFit="1" customWidth="1"/>
    <col min="3341" max="3341" width="11.42578125" style="64"/>
    <col min="3342" max="3342" width="16.5703125" style="64" bestFit="1" customWidth="1"/>
    <col min="3343" max="3582" width="11.42578125" style="64"/>
    <col min="3583" max="3583" width="1.42578125" style="64" customWidth="1"/>
    <col min="3584" max="3584" width="47.5703125" style="64" customWidth="1"/>
    <col min="3585" max="3585" width="10.42578125" style="64" bestFit="1" customWidth="1"/>
    <col min="3586" max="3586" width="11.85546875" style="64" bestFit="1" customWidth="1"/>
    <col min="3587" max="3587" width="11" style="64" bestFit="1" customWidth="1"/>
    <col min="3588" max="3588" width="12.42578125" style="64" bestFit="1" customWidth="1"/>
    <col min="3589" max="3589" width="15.28515625" style="64" bestFit="1" customWidth="1"/>
    <col min="3590" max="3590" width="15.28515625" style="64" customWidth="1"/>
    <col min="3591" max="3591" width="12.42578125" style="64" bestFit="1" customWidth="1"/>
    <col min="3592" max="3592" width="7.7109375" style="64" bestFit="1" customWidth="1"/>
    <col min="3593" max="3593" width="8.85546875" style="64" bestFit="1" customWidth="1"/>
    <col min="3594" max="3594" width="16.5703125" style="64" bestFit="1" customWidth="1"/>
    <col min="3595" max="3595" width="2.85546875" style="64" customWidth="1"/>
    <col min="3596" max="3596" width="16.5703125" style="64" bestFit="1" customWidth="1"/>
    <col min="3597" max="3597" width="11.42578125" style="64"/>
    <col min="3598" max="3598" width="16.5703125" style="64" bestFit="1" customWidth="1"/>
    <col min="3599" max="3838" width="11.42578125" style="64"/>
    <col min="3839" max="3839" width="1.42578125" style="64" customWidth="1"/>
    <col min="3840" max="3840" width="47.5703125" style="64" customWidth="1"/>
    <col min="3841" max="3841" width="10.42578125" style="64" bestFit="1" customWidth="1"/>
    <col min="3842" max="3842" width="11.85546875" style="64" bestFit="1" customWidth="1"/>
    <col min="3843" max="3843" width="11" style="64" bestFit="1" customWidth="1"/>
    <col min="3844" max="3844" width="12.42578125" style="64" bestFit="1" customWidth="1"/>
    <col min="3845" max="3845" width="15.28515625" style="64" bestFit="1" customWidth="1"/>
    <col min="3846" max="3846" width="15.28515625" style="64" customWidth="1"/>
    <col min="3847" max="3847" width="12.42578125" style="64" bestFit="1" customWidth="1"/>
    <col min="3848" max="3848" width="7.7109375" style="64" bestFit="1" customWidth="1"/>
    <col min="3849" max="3849" width="8.85546875" style="64" bestFit="1" customWidth="1"/>
    <col min="3850" max="3850" width="16.5703125" style="64" bestFit="1" customWidth="1"/>
    <col min="3851" max="3851" width="2.85546875" style="64" customWidth="1"/>
    <col min="3852" max="3852" width="16.5703125" style="64" bestFit="1" customWidth="1"/>
    <col min="3853" max="3853" width="11.42578125" style="64"/>
    <col min="3854" max="3854" width="16.5703125" style="64" bestFit="1" customWidth="1"/>
    <col min="3855" max="4094" width="11.42578125" style="64"/>
    <col min="4095" max="4095" width="1.42578125" style="64" customWidth="1"/>
    <col min="4096" max="4096" width="47.5703125" style="64" customWidth="1"/>
    <col min="4097" max="4097" width="10.42578125" style="64" bestFit="1" customWidth="1"/>
    <col min="4098" max="4098" width="11.85546875" style="64" bestFit="1" customWidth="1"/>
    <col min="4099" max="4099" width="11" style="64" bestFit="1" customWidth="1"/>
    <col min="4100" max="4100" width="12.42578125" style="64" bestFit="1" customWidth="1"/>
    <col min="4101" max="4101" width="15.28515625" style="64" bestFit="1" customWidth="1"/>
    <col min="4102" max="4102" width="15.28515625" style="64" customWidth="1"/>
    <col min="4103" max="4103" width="12.42578125" style="64" bestFit="1" customWidth="1"/>
    <col min="4104" max="4104" width="7.7109375" style="64" bestFit="1" customWidth="1"/>
    <col min="4105" max="4105" width="8.85546875" style="64" bestFit="1" customWidth="1"/>
    <col min="4106" max="4106" width="16.5703125" style="64" bestFit="1" customWidth="1"/>
    <col min="4107" max="4107" width="2.85546875" style="64" customWidth="1"/>
    <col min="4108" max="4108" width="16.5703125" style="64" bestFit="1" customWidth="1"/>
    <col min="4109" max="4109" width="11.42578125" style="64"/>
    <col min="4110" max="4110" width="16.5703125" style="64" bestFit="1" customWidth="1"/>
    <col min="4111" max="4350" width="11.42578125" style="64"/>
    <col min="4351" max="4351" width="1.42578125" style="64" customWidth="1"/>
    <col min="4352" max="4352" width="47.5703125" style="64" customWidth="1"/>
    <col min="4353" max="4353" width="10.42578125" style="64" bestFit="1" customWidth="1"/>
    <col min="4354" max="4354" width="11.85546875" style="64" bestFit="1" customWidth="1"/>
    <col min="4355" max="4355" width="11" style="64" bestFit="1" customWidth="1"/>
    <col min="4356" max="4356" width="12.42578125" style="64" bestFit="1" customWidth="1"/>
    <col min="4357" max="4357" width="15.28515625" style="64" bestFit="1" customWidth="1"/>
    <col min="4358" max="4358" width="15.28515625" style="64" customWidth="1"/>
    <col min="4359" max="4359" width="12.42578125" style="64" bestFit="1" customWidth="1"/>
    <col min="4360" max="4360" width="7.7109375" style="64" bestFit="1" customWidth="1"/>
    <col min="4361" max="4361" width="8.85546875" style="64" bestFit="1" customWidth="1"/>
    <col min="4362" max="4362" width="16.5703125" style="64" bestFit="1" customWidth="1"/>
    <col min="4363" max="4363" width="2.85546875" style="64" customWidth="1"/>
    <col min="4364" max="4364" width="16.5703125" style="64" bestFit="1" customWidth="1"/>
    <col min="4365" max="4365" width="11.42578125" style="64"/>
    <col min="4366" max="4366" width="16.5703125" style="64" bestFit="1" customWidth="1"/>
    <col min="4367" max="4606" width="11.42578125" style="64"/>
    <col min="4607" max="4607" width="1.42578125" style="64" customWidth="1"/>
    <col min="4608" max="4608" width="47.5703125" style="64" customWidth="1"/>
    <col min="4609" max="4609" width="10.42578125" style="64" bestFit="1" customWidth="1"/>
    <col min="4610" max="4610" width="11.85546875" style="64" bestFit="1" customWidth="1"/>
    <col min="4611" max="4611" width="11" style="64" bestFit="1" customWidth="1"/>
    <col min="4612" max="4612" width="12.42578125" style="64" bestFit="1" customWidth="1"/>
    <col min="4613" max="4613" width="15.28515625" style="64" bestFit="1" customWidth="1"/>
    <col min="4614" max="4614" width="15.28515625" style="64" customWidth="1"/>
    <col min="4615" max="4615" width="12.42578125" style="64" bestFit="1" customWidth="1"/>
    <col min="4616" max="4616" width="7.7109375" style="64" bestFit="1" customWidth="1"/>
    <col min="4617" max="4617" width="8.85546875" style="64" bestFit="1" customWidth="1"/>
    <col min="4618" max="4618" width="16.5703125" style="64" bestFit="1" customWidth="1"/>
    <col min="4619" max="4619" width="2.85546875" style="64" customWidth="1"/>
    <col min="4620" max="4620" width="16.5703125" style="64" bestFit="1" customWidth="1"/>
    <col min="4621" max="4621" width="11.42578125" style="64"/>
    <col min="4622" max="4622" width="16.5703125" style="64" bestFit="1" customWidth="1"/>
    <col min="4623" max="4862" width="11.42578125" style="64"/>
    <col min="4863" max="4863" width="1.42578125" style="64" customWidth="1"/>
    <col min="4864" max="4864" width="47.5703125" style="64" customWidth="1"/>
    <col min="4865" max="4865" width="10.42578125" style="64" bestFit="1" customWidth="1"/>
    <col min="4866" max="4866" width="11.85546875" style="64" bestFit="1" customWidth="1"/>
    <col min="4867" max="4867" width="11" style="64" bestFit="1" customWidth="1"/>
    <col min="4868" max="4868" width="12.42578125" style="64" bestFit="1" customWidth="1"/>
    <col min="4869" max="4869" width="15.28515625" style="64" bestFit="1" customWidth="1"/>
    <col min="4870" max="4870" width="15.28515625" style="64" customWidth="1"/>
    <col min="4871" max="4871" width="12.42578125" style="64" bestFit="1" customWidth="1"/>
    <col min="4872" max="4872" width="7.7109375" style="64" bestFit="1" customWidth="1"/>
    <col min="4873" max="4873" width="8.85546875" style="64" bestFit="1" customWidth="1"/>
    <col min="4874" max="4874" width="16.5703125" style="64" bestFit="1" customWidth="1"/>
    <col min="4875" max="4875" width="2.85546875" style="64" customWidth="1"/>
    <col min="4876" max="4876" width="16.5703125" style="64" bestFit="1" customWidth="1"/>
    <col min="4877" max="4877" width="11.42578125" style="64"/>
    <col min="4878" max="4878" width="16.5703125" style="64" bestFit="1" customWidth="1"/>
    <col min="4879" max="5118" width="11.42578125" style="64"/>
    <col min="5119" max="5119" width="1.42578125" style="64" customWidth="1"/>
    <col min="5120" max="5120" width="47.5703125" style="64" customWidth="1"/>
    <col min="5121" max="5121" width="10.42578125" style="64" bestFit="1" customWidth="1"/>
    <col min="5122" max="5122" width="11.85546875" style="64" bestFit="1" customWidth="1"/>
    <col min="5123" max="5123" width="11" style="64" bestFit="1" customWidth="1"/>
    <col min="5124" max="5124" width="12.42578125" style="64" bestFit="1" customWidth="1"/>
    <col min="5125" max="5125" width="15.28515625" style="64" bestFit="1" customWidth="1"/>
    <col min="5126" max="5126" width="15.28515625" style="64" customWidth="1"/>
    <col min="5127" max="5127" width="12.42578125" style="64" bestFit="1" customWidth="1"/>
    <col min="5128" max="5128" width="7.7109375" style="64" bestFit="1" customWidth="1"/>
    <col min="5129" max="5129" width="8.85546875" style="64" bestFit="1" customWidth="1"/>
    <col min="5130" max="5130" width="16.5703125" style="64" bestFit="1" customWidth="1"/>
    <col min="5131" max="5131" width="2.85546875" style="64" customWidth="1"/>
    <col min="5132" max="5132" width="16.5703125" style="64" bestFit="1" customWidth="1"/>
    <col min="5133" max="5133" width="11.42578125" style="64"/>
    <col min="5134" max="5134" width="16.5703125" style="64" bestFit="1" customWidth="1"/>
    <col min="5135" max="5374" width="11.42578125" style="64"/>
    <col min="5375" max="5375" width="1.42578125" style="64" customWidth="1"/>
    <col min="5376" max="5376" width="47.5703125" style="64" customWidth="1"/>
    <col min="5377" max="5377" width="10.42578125" style="64" bestFit="1" customWidth="1"/>
    <col min="5378" max="5378" width="11.85546875" style="64" bestFit="1" customWidth="1"/>
    <col min="5379" max="5379" width="11" style="64" bestFit="1" customWidth="1"/>
    <col min="5380" max="5380" width="12.42578125" style="64" bestFit="1" customWidth="1"/>
    <col min="5381" max="5381" width="15.28515625" style="64" bestFit="1" customWidth="1"/>
    <col min="5382" max="5382" width="15.28515625" style="64" customWidth="1"/>
    <col min="5383" max="5383" width="12.42578125" style="64" bestFit="1" customWidth="1"/>
    <col min="5384" max="5384" width="7.7109375" style="64" bestFit="1" customWidth="1"/>
    <col min="5385" max="5385" width="8.85546875" style="64" bestFit="1" customWidth="1"/>
    <col min="5386" max="5386" width="16.5703125" style="64" bestFit="1" customWidth="1"/>
    <col min="5387" max="5387" width="2.85546875" style="64" customWidth="1"/>
    <col min="5388" max="5388" width="16.5703125" style="64" bestFit="1" customWidth="1"/>
    <col min="5389" max="5389" width="11.42578125" style="64"/>
    <col min="5390" max="5390" width="16.5703125" style="64" bestFit="1" customWidth="1"/>
    <col min="5391" max="5630" width="11.42578125" style="64"/>
    <col min="5631" max="5631" width="1.42578125" style="64" customWidth="1"/>
    <col min="5632" max="5632" width="47.5703125" style="64" customWidth="1"/>
    <col min="5633" max="5633" width="10.42578125" style="64" bestFit="1" customWidth="1"/>
    <col min="5634" max="5634" width="11.85546875" style="64" bestFit="1" customWidth="1"/>
    <col min="5635" max="5635" width="11" style="64" bestFit="1" customWidth="1"/>
    <col min="5636" max="5636" width="12.42578125" style="64" bestFit="1" customWidth="1"/>
    <col min="5637" max="5637" width="15.28515625" style="64" bestFit="1" customWidth="1"/>
    <col min="5638" max="5638" width="15.28515625" style="64" customWidth="1"/>
    <col min="5639" max="5639" width="12.42578125" style="64" bestFit="1" customWidth="1"/>
    <col min="5640" max="5640" width="7.7109375" style="64" bestFit="1" customWidth="1"/>
    <col min="5641" max="5641" width="8.85546875" style="64" bestFit="1" customWidth="1"/>
    <col min="5642" max="5642" width="16.5703125" style="64" bestFit="1" customWidth="1"/>
    <col min="5643" max="5643" width="2.85546875" style="64" customWidth="1"/>
    <col min="5644" max="5644" width="16.5703125" style="64" bestFit="1" customWidth="1"/>
    <col min="5645" max="5645" width="11.42578125" style="64"/>
    <col min="5646" max="5646" width="16.5703125" style="64" bestFit="1" customWidth="1"/>
    <col min="5647" max="5886" width="11.42578125" style="64"/>
    <col min="5887" max="5887" width="1.42578125" style="64" customWidth="1"/>
    <col min="5888" max="5888" width="47.5703125" style="64" customWidth="1"/>
    <col min="5889" max="5889" width="10.42578125" style="64" bestFit="1" customWidth="1"/>
    <col min="5890" max="5890" width="11.85546875" style="64" bestFit="1" customWidth="1"/>
    <col min="5891" max="5891" width="11" style="64" bestFit="1" customWidth="1"/>
    <col min="5892" max="5892" width="12.42578125" style="64" bestFit="1" customWidth="1"/>
    <col min="5893" max="5893" width="15.28515625" style="64" bestFit="1" customWidth="1"/>
    <col min="5894" max="5894" width="15.28515625" style="64" customWidth="1"/>
    <col min="5895" max="5895" width="12.42578125" style="64" bestFit="1" customWidth="1"/>
    <col min="5896" max="5896" width="7.7109375" style="64" bestFit="1" customWidth="1"/>
    <col min="5897" max="5897" width="8.85546875" style="64" bestFit="1" customWidth="1"/>
    <col min="5898" max="5898" width="16.5703125" style="64" bestFit="1" customWidth="1"/>
    <col min="5899" max="5899" width="2.85546875" style="64" customWidth="1"/>
    <col min="5900" max="5900" width="16.5703125" style="64" bestFit="1" customWidth="1"/>
    <col min="5901" max="5901" width="11.42578125" style="64"/>
    <col min="5902" max="5902" width="16.5703125" style="64" bestFit="1" customWidth="1"/>
    <col min="5903" max="6142" width="11.42578125" style="64"/>
    <col min="6143" max="6143" width="1.42578125" style="64" customWidth="1"/>
    <col min="6144" max="6144" width="47.5703125" style="64" customWidth="1"/>
    <col min="6145" max="6145" width="10.42578125" style="64" bestFit="1" customWidth="1"/>
    <col min="6146" max="6146" width="11.85546875" style="64" bestFit="1" customWidth="1"/>
    <col min="6147" max="6147" width="11" style="64" bestFit="1" customWidth="1"/>
    <col min="6148" max="6148" width="12.42578125" style="64" bestFit="1" customWidth="1"/>
    <col min="6149" max="6149" width="15.28515625" style="64" bestFit="1" customWidth="1"/>
    <col min="6150" max="6150" width="15.28515625" style="64" customWidth="1"/>
    <col min="6151" max="6151" width="12.42578125" style="64" bestFit="1" customWidth="1"/>
    <col min="6152" max="6152" width="7.7109375" style="64" bestFit="1" customWidth="1"/>
    <col min="6153" max="6153" width="8.85546875" style="64" bestFit="1" customWidth="1"/>
    <col min="6154" max="6154" width="16.5703125" style="64" bestFit="1" customWidth="1"/>
    <col min="6155" max="6155" width="2.85546875" style="64" customWidth="1"/>
    <col min="6156" max="6156" width="16.5703125" style="64" bestFit="1" customWidth="1"/>
    <col min="6157" max="6157" width="11.42578125" style="64"/>
    <col min="6158" max="6158" width="16.5703125" style="64" bestFit="1" customWidth="1"/>
    <col min="6159" max="6398" width="11.42578125" style="64"/>
    <col min="6399" max="6399" width="1.42578125" style="64" customWidth="1"/>
    <col min="6400" max="6400" width="47.5703125" style="64" customWidth="1"/>
    <col min="6401" max="6401" width="10.42578125" style="64" bestFit="1" customWidth="1"/>
    <col min="6402" max="6402" width="11.85546875" style="64" bestFit="1" customWidth="1"/>
    <col min="6403" max="6403" width="11" style="64" bestFit="1" customWidth="1"/>
    <col min="6404" max="6404" width="12.42578125" style="64" bestFit="1" customWidth="1"/>
    <col min="6405" max="6405" width="15.28515625" style="64" bestFit="1" customWidth="1"/>
    <col min="6406" max="6406" width="15.28515625" style="64" customWidth="1"/>
    <col min="6407" max="6407" width="12.42578125" style="64" bestFit="1" customWidth="1"/>
    <col min="6408" max="6408" width="7.7109375" style="64" bestFit="1" customWidth="1"/>
    <col min="6409" max="6409" width="8.85546875" style="64" bestFit="1" customWidth="1"/>
    <col min="6410" max="6410" width="16.5703125" style="64" bestFit="1" customWidth="1"/>
    <col min="6411" max="6411" width="2.85546875" style="64" customWidth="1"/>
    <col min="6412" max="6412" width="16.5703125" style="64" bestFit="1" customWidth="1"/>
    <col min="6413" max="6413" width="11.42578125" style="64"/>
    <col min="6414" max="6414" width="16.5703125" style="64" bestFit="1" customWidth="1"/>
    <col min="6415" max="6654" width="11.42578125" style="64"/>
    <col min="6655" max="6655" width="1.42578125" style="64" customWidth="1"/>
    <col min="6656" max="6656" width="47.5703125" style="64" customWidth="1"/>
    <col min="6657" max="6657" width="10.42578125" style="64" bestFit="1" customWidth="1"/>
    <col min="6658" max="6658" width="11.85546875" style="64" bestFit="1" customWidth="1"/>
    <col min="6659" max="6659" width="11" style="64" bestFit="1" customWidth="1"/>
    <col min="6660" max="6660" width="12.42578125" style="64" bestFit="1" customWidth="1"/>
    <col min="6661" max="6661" width="15.28515625" style="64" bestFit="1" customWidth="1"/>
    <col min="6662" max="6662" width="15.28515625" style="64" customWidth="1"/>
    <col min="6663" max="6663" width="12.42578125" style="64" bestFit="1" customWidth="1"/>
    <col min="6664" max="6664" width="7.7109375" style="64" bestFit="1" customWidth="1"/>
    <col min="6665" max="6665" width="8.85546875" style="64" bestFit="1" customWidth="1"/>
    <col min="6666" max="6666" width="16.5703125" style="64" bestFit="1" customWidth="1"/>
    <col min="6667" max="6667" width="2.85546875" style="64" customWidth="1"/>
    <col min="6668" max="6668" width="16.5703125" style="64" bestFit="1" customWidth="1"/>
    <col min="6669" max="6669" width="11.42578125" style="64"/>
    <col min="6670" max="6670" width="16.5703125" style="64" bestFit="1" customWidth="1"/>
    <col min="6671" max="6910" width="11.42578125" style="64"/>
    <col min="6911" max="6911" width="1.42578125" style="64" customWidth="1"/>
    <col min="6912" max="6912" width="47.5703125" style="64" customWidth="1"/>
    <col min="6913" max="6913" width="10.42578125" style="64" bestFit="1" customWidth="1"/>
    <col min="6914" max="6914" width="11.85546875" style="64" bestFit="1" customWidth="1"/>
    <col min="6915" max="6915" width="11" style="64" bestFit="1" customWidth="1"/>
    <col min="6916" max="6916" width="12.42578125" style="64" bestFit="1" customWidth="1"/>
    <col min="6917" max="6917" width="15.28515625" style="64" bestFit="1" customWidth="1"/>
    <col min="6918" max="6918" width="15.28515625" style="64" customWidth="1"/>
    <col min="6919" max="6919" width="12.42578125" style="64" bestFit="1" customWidth="1"/>
    <col min="6920" max="6920" width="7.7109375" style="64" bestFit="1" customWidth="1"/>
    <col min="6921" max="6921" width="8.85546875" style="64" bestFit="1" customWidth="1"/>
    <col min="6922" max="6922" width="16.5703125" style="64" bestFit="1" customWidth="1"/>
    <col min="6923" max="6923" width="2.85546875" style="64" customWidth="1"/>
    <col min="6924" max="6924" width="16.5703125" style="64" bestFit="1" customWidth="1"/>
    <col min="6925" max="6925" width="11.42578125" style="64"/>
    <col min="6926" max="6926" width="16.5703125" style="64" bestFit="1" customWidth="1"/>
    <col min="6927" max="7166" width="11.42578125" style="64"/>
    <col min="7167" max="7167" width="1.42578125" style="64" customWidth="1"/>
    <col min="7168" max="7168" width="47.5703125" style="64" customWidth="1"/>
    <col min="7169" max="7169" width="10.42578125" style="64" bestFit="1" customWidth="1"/>
    <col min="7170" max="7170" width="11.85546875" style="64" bestFit="1" customWidth="1"/>
    <col min="7171" max="7171" width="11" style="64" bestFit="1" customWidth="1"/>
    <col min="7172" max="7172" width="12.42578125" style="64" bestFit="1" customWidth="1"/>
    <col min="7173" max="7173" width="15.28515625" style="64" bestFit="1" customWidth="1"/>
    <col min="7174" max="7174" width="15.28515625" style="64" customWidth="1"/>
    <col min="7175" max="7175" width="12.42578125" style="64" bestFit="1" customWidth="1"/>
    <col min="7176" max="7176" width="7.7109375" style="64" bestFit="1" customWidth="1"/>
    <col min="7177" max="7177" width="8.85546875" style="64" bestFit="1" customWidth="1"/>
    <col min="7178" max="7178" width="16.5703125" style="64" bestFit="1" customWidth="1"/>
    <col min="7179" max="7179" width="2.85546875" style="64" customWidth="1"/>
    <col min="7180" max="7180" width="16.5703125" style="64" bestFit="1" customWidth="1"/>
    <col min="7181" max="7181" width="11.42578125" style="64"/>
    <col min="7182" max="7182" width="16.5703125" style="64" bestFit="1" customWidth="1"/>
    <col min="7183" max="7422" width="11.42578125" style="64"/>
    <col min="7423" max="7423" width="1.42578125" style="64" customWidth="1"/>
    <col min="7424" max="7424" width="47.5703125" style="64" customWidth="1"/>
    <col min="7425" max="7425" width="10.42578125" style="64" bestFit="1" customWidth="1"/>
    <col min="7426" max="7426" width="11.85546875" style="64" bestFit="1" customWidth="1"/>
    <col min="7427" max="7427" width="11" style="64" bestFit="1" customWidth="1"/>
    <col min="7428" max="7428" width="12.42578125" style="64" bestFit="1" customWidth="1"/>
    <col min="7429" max="7429" width="15.28515625" style="64" bestFit="1" customWidth="1"/>
    <col min="7430" max="7430" width="15.28515625" style="64" customWidth="1"/>
    <col min="7431" max="7431" width="12.42578125" style="64" bestFit="1" customWidth="1"/>
    <col min="7432" max="7432" width="7.7109375" style="64" bestFit="1" customWidth="1"/>
    <col min="7433" max="7433" width="8.85546875" style="64" bestFit="1" customWidth="1"/>
    <col min="7434" max="7434" width="16.5703125" style="64" bestFit="1" customWidth="1"/>
    <col min="7435" max="7435" width="2.85546875" style="64" customWidth="1"/>
    <col min="7436" max="7436" width="16.5703125" style="64" bestFit="1" customWidth="1"/>
    <col min="7437" max="7437" width="11.42578125" style="64"/>
    <col min="7438" max="7438" width="16.5703125" style="64" bestFit="1" customWidth="1"/>
    <col min="7439" max="7678" width="11.42578125" style="64"/>
    <col min="7679" max="7679" width="1.42578125" style="64" customWidth="1"/>
    <col min="7680" max="7680" width="47.5703125" style="64" customWidth="1"/>
    <col min="7681" max="7681" width="10.42578125" style="64" bestFit="1" customWidth="1"/>
    <col min="7682" max="7682" width="11.85546875" style="64" bestFit="1" customWidth="1"/>
    <col min="7683" max="7683" width="11" style="64" bestFit="1" customWidth="1"/>
    <col min="7684" max="7684" width="12.42578125" style="64" bestFit="1" customWidth="1"/>
    <col min="7685" max="7685" width="15.28515625" style="64" bestFit="1" customWidth="1"/>
    <col min="7686" max="7686" width="15.28515625" style="64" customWidth="1"/>
    <col min="7687" max="7687" width="12.42578125" style="64" bestFit="1" customWidth="1"/>
    <col min="7688" max="7688" width="7.7109375" style="64" bestFit="1" customWidth="1"/>
    <col min="7689" max="7689" width="8.85546875" style="64" bestFit="1" customWidth="1"/>
    <col min="7690" max="7690" width="16.5703125" style="64" bestFit="1" customWidth="1"/>
    <col min="7691" max="7691" width="2.85546875" style="64" customWidth="1"/>
    <col min="7692" max="7692" width="16.5703125" style="64" bestFit="1" customWidth="1"/>
    <col min="7693" max="7693" width="11.42578125" style="64"/>
    <col min="7694" max="7694" width="16.5703125" style="64" bestFit="1" customWidth="1"/>
    <col min="7695" max="7934" width="11.42578125" style="64"/>
    <col min="7935" max="7935" width="1.42578125" style="64" customWidth="1"/>
    <col min="7936" max="7936" width="47.5703125" style="64" customWidth="1"/>
    <col min="7937" max="7937" width="10.42578125" style="64" bestFit="1" customWidth="1"/>
    <col min="7938" max="7938" width="11.85546875" style="64" bestFit="1" customWidth="1"/>
    <col min="7939" max="7939" width="11" style="64" bestFit="1" customWidth="1"/>
    <col min="7940" max="7940" width="12.42578125" style="64" bestFit="1" customWidth="1"/>
    <col min="7941" max="7941" width="15.28515625" style="64" bestFit="1" customWidth="1"/>
    <col min="7942" max="7942" width="15.28515625" style="64" customWidth="1"/>
    <col min="7943" max="7943" width="12.42578125" style="64" bestFit="1" customWidth="1"/>
    <col min="7944" max="7944" width="7.7109375" style="64" bestFit="1" customWidth="1"/>
    <col min="7945" max="7945" width="8.85546875" style="64" bestFit="1" customWidth="1"/>
    <col min="7946" max="7946" width="16.5703125" style="64" bestFit="1" customWidth="1"/>
    <col min="7947" max="7947" width="2.85546875" style="64" customWidth="1"/>
    <col min="7948" max="7948" width="16.5703125" style="64" bestFit="1" customWidth="1"/>
    <col min="7949" max="7949" width="11.42578125" style="64"/>
    <col min="7950" max="7950" width="16.5703125" style="64" bestFit="1" customWidth="1"/>
    <col min="7951" max="8190" width="11.42578125" style="64"/>
    <col min="8191" max="8191" width="1.42578125" style="64" customWidth="1"/>
    <col min="8192" max="8192" width="47.5703125" style="64" customWidth="1"/>
    <col min="8193" max="8193" width="10.42578125" style="64" bestFit="1" customWidth="1"/>
    <col min="8194" max="8194" width="11.85546875" style="64" bestFit="1" customWidth="1"/>
    <col min="8195" max="8195" width="11" style="64" bestFit="1" customWidth="1"/>
    <col min="8196" max="8196" width="12.42578125" style="64" bestFit="1" customWidth="1"/>
    <col min="8197" max="8197" width="15.28515625" style="64" bestFit="1" customWidth="1"/>
    <col min="8198" max="8198" width="15.28515625" style="64" customWidth="1"/>
    <col min="8199" max="8199" width="12.42578125" style="64" bestFit="1" customWidth="1"/>
    <col min="8200" max="8200" width="7.7109375" style="64" bestFit="1" customWidth="1"/>
    <col min="8201" max="8201" width="8.85546875" style="64" bestFit="1" customWidth="1"/>
    <col min="8202" max="8202" width="16.5703125" style="64" bestFit="1" customWidth="1"/>
    <col min="8203" max="8203" width="2.85546875" style="64" customWidth="1"/>
    <col min="8204" max="8204" width="16.5703125" style="64" bestFit="1" customWidth="1"/>
    <col min="8205" max="8205" width="11.42578125" style="64"/>
    <col min="8206" max="8206" width="16.5703125" style="64" bestFit="1" customWidth="1"/>
    <col min="8207" max="8446" width="11.42578125" style="64"/>
    <col min="8447" max="8447" width="1.42578125" style="64" customWidth="1"/>
    <col min="8448" max="8448" width="47.5703125" style="64" customWidth="1"/>
    <col min="8449" max="8449" width="10.42578125" style="64" bestFit="1" customWidth="1"/>
    <col min="8450" max="8450" width="11.85546875" style="64" bestFit="1" customWidth="1"/>
    <col min="8451" max="8451" width="11" style="64" bestFit="1" customWidth="1"/>
    <col min="8452" max="8452" width="12.42578125" style="64" bestFit="1" customWidth="1"/>
    <col min="8453" max="8453" width="15.28515625" style="64" bestFit="1" customWidth="1"/>
    <col min="8454" max="8454" width="15.28515625" style="64" customWidth="1"/>
    <col min="8455" max="8455" width="12.42578125" style="64" bestFit="1" customWidth="1"/>
    <col min="8456" max="8456" width="7.7109375" style="64" bestFit="1" customWidth="1"/>
    <col min="8457" max="8457" width="8.85546875" style="64" bestFit="1" customWidth="1"/>
    <col min="8458" max="8458" width="16.5703125" style="64" bestFit="1" customWidth="1"/>
    <col min="8459" max="8459" width="2.85546875" style="64" customWidth="1"/>
    <col min="8460" max="8460" width="16.5703125" style="64" bestFit="1" customWidth="1"/>
    <col min="8461" max="8461" width="11.42578125" style="64"/>
    <col min="8462" max="8462" width="16.5703125" style="64" bestFit="1" customWidth="1"/>
    <col min="8463" max="8702" width="11.42578125" style="64"/>
    <col min="8703" max="8703" width="1.42578125" style="64" customWidth="1"/>
    <col min="8704" max="8704" width="47.5703125" style="64" customWidth="1"/>
    <col min="8705" max="8705" width="10.42578125" style="64" bestFit="1" customWidth="1"/>
    <col min="8706" max="8706" width="11.85546875" style="64" bestFit="1" customWidth="1"/>
    <col min="8707" max="8707" width="11" style="64" bestFit="1" customWidth="1"/>
    <col min="8708" max="8708" width="12.42578125" style="64" bestFit="1" customWidth="1"/>
    <col min="8709" max="8709" width="15.28515625" style="64" bestFit="1" customWidth="1"/>
    <col min="8710" max="8710" width="15.28515625" style="64" customWidth="1"/>
    <col min="8711" max="8711" width="12.42578125" style="64" bestFit="1" customWidth="1"/>
    <col min="8712" max="8712" width="7.7109375" style="64" bestFit="1" customWidth="1"/>
    <col min="8713" max="8713" width="8.85546875" style="64" bestFit="1" customWidth="1"/>
    <col min="8714" max="8714" width="16.5703125" style="64" bestFit="1" customWidth="1"/>
    <col min="8715" max="8715" width="2.85546875" style="64" customWidth="1"/>
    <col min="8716" max="8716" width="16.5703125" style="64" bestFit="1" customWidth="1"/>
    <col min="8717" max="8717" width="11.42578125" style="64"/>
    <col min="8718" max="8718" width="16.5703125" style="64" bestFit="1" customWidth="1"/>
    <col min="8719" max="8958" width="11.42578125" style="64"/>
    <col min="8959" max="8959" width="1.42578125" style="64" customWidth="1"/>
    <col min="8960" max="8960" width="47.5703125" style="64" customWidth="1"/>
    <col min="8961" max="8961" width="10.42578125" style="64" bestFit="1" customWidth="1"/>
    <col min="8962" max="8962" width="11.85546875" style="64" bestFit="1" customWidth="1"/>
    <col min="8963" max="8963" width="11" style="64" bestFit="1" customWidth="1"/>
    <col min="8964" max="8964" width="12.42578125" style="64" bestFit="1" customWidth="1"/>
    <col min="8965" max="8965" width="15.28515625" style="64" bestFit="1" customWidth="1"/>
    <col min="8966" max="8966" width="15.28515625" style="64" customWidth="1"/>
    <col min="8967" max="8967" width="12.42578125" style="64" bestFit="1" customWidth="1"/>
    <col min="8968" max="8968" width="7.7109375" style="64" bestFit="1" customWidth="1"/>
    <col min="8969" max="8969" width="8.85546875" style="64" bestFit="1" customWidth="1"/>
    <col min="8970" max="8970" width="16.5703125" style="64" bestFit="1" customWidth="1"/>
    <col min="8971" max="8971" width="2.85546875" style="64" customWidth="1"/>
    <col min="8972" max="8972" width="16.5703125" style="64" bestFit="1" customWidth="1"/>
    <col min="8973" max="8973" width="11.42578125" style="64"/>
    <col min="8974" max="8974" width="16.5703125" style="64" bestFit="1" customWidth="1"/>
    <col min="8975" max="9214" width="11.42578125" style="64"/>
    <col min="9215" max="9215" width="1.42578125" style="64" customWidth="1"/>
    <col min="9216" max="9216" width="47.5703125" style="64" customWidth="1"/>
    <col min="9217" max="9217" width="10.42578125" style="64" bestFit="1" customWidth="1"/>
    <col min="9218" max="9218" width="11.85546875" style="64" bestFit="1" customWidth="1"/>
    <col min="9219" max="9219" width="11" style="64" bestFit="1" customWidth="1"/>
    <col min="9220" max="9220" width="12.42578125" style="64" bestFit="1" customWidth="1"/>
    <col min="9221" max="9221" width="15.28515625" style="64" bestFit="1" customWidth="1"/>
    <col min="9222" max="9222" width="15.28515625" style="64" customWidth="1"/>
    <col min="9223" max="9223" width="12.42578125" style="64" bestFit="1" customWidth="1"/>
    <col min="9224" max="9224" width="7.7109375" style="64" bestFit="1" customWidth="1"/>
    <col min="9225" max="9225" width="8.85546875" style="64" bestFit="1" customWidth="1"/>
    <col min="9226" max="9226" width="16.5703125" style="64" bestFit="1" customWidth="1"/>
    <col min="9227" max="9227" width="2.85546875" style="64" customWidth="1"/>
    <col min="9228" max="9228" width="16.5703125" style="64" bestFit="1" customWidth="1"/>
    <col min="9229" max="9229" width="11.42578125" style="64"/>
    <col min="9230" max="9230" width="16.5703125" style="64" bestFit="1" customWidth="1"/>
    <col min="9231" max="9470" width="11.42578125" style="64"/>
    <col min="9471" max="9471" width="1.42578125" style="64" customWidth="1"/>
    <col min="9472" max="9472" width="47.5703125" style="64" customWidth="1"/>
    <col min="9473" max="9473" width="10.42578125" style="64" bestFit="1" customWidth="1"/>
    <col min="9474" max="9474" width="11.85546875" style="64" bestFit="1" customWidth="1"/>
    <col min="9475" max="9475" width="11" style="64" bestFit="1" customWidth="1"/>
    <col min="9476" max="9476" width="12.42578125" style="64" bestFit="1" customWidth="1"/>
    <col min="9477" max="9477" width="15.28515625" style="64" bestFit="1" customWidth="1"/>
    <col min="9478" max="9478" width="15.28515625" style="64" customWidth="1"/>
    <col min="9479" max="9479" width="12.42578125" style="64" bestFit="1" customWidth="1"/>
    <col min="9480" max="9480" width="7.7109375" style="64" bestFit="1" customWidth="1"/>
    <col min="9481" max="9481" width="8.85546875" style="64" bestFit="1" customWidth="1"/>
    <col min="9482" max="9482" width="16.5703125" style="64" bestFit="1" customWidth="1"/>
    <col min="9483" max="9483" width="2.85546875" style="64" customWidth="1"/>
    <col min="9484" max="9484" width="16.5703125" style="64" bestFit="1" customWidth="1"/>
    <col min="9485" max="9485" width="11.42578125" style="64"/>
    <col min="9486" max="9486" width="16.5703125" style="64" bestFit="1" customWidth="1"/>
    <col min="9487" max="9726" width="11.42578125" style="64"/>
    <col min="9727" max="9727" width="1.42578125" style="64" customWidth="1"/>
    <col min="9728" max="9728" width="47.5703125" style="64" customWidth="1"/>
    <col min="9729" max="9729" width="10.42578125" style="64" bestFit="1" customWidth="1"/>
    <col min="9730" max="9730" width="11.85546875" style="64" bestFit="1" customWidth="1"/>
    <col min="9731" max="9731" width="11" style="64" bestFit="1" customWidth="1"/>
    <col min="9732" max="9732" width="12.42578125" style="64" bestFit="1" customWidth="1"/>
    <col min="9733" max="9733" width="15.28515625" style="64" bestFit="1" customWidth="1"/>
    <col min="9734" max="9734" width="15.28515625" style="64" customWidth="1"/>
    <col min="9735" max="9735" width="12.42578125" style="64" bestFit="1" customWidth="1"/>
    <col min="9736" max="9736" width="7.7109375" style="64" bestFit="1" customWidth="1"/>
    <col min="9737" max="9737" width="8.85546875" style="64" bestFit="1" customWidth="1"/>
    <col min="9738" max="9738" width="16.5703125" style="64" bestFit="1" customWidth="1"/>
    <col min="9739" max="9739" width="2.85546875" style="64" customWidth="1"/>
    <col min="9740" max="9740" width="16.5703125" style="64" bestFit="1" customWidth="1"/>
    <col min="9741" max="9741" width="11.42578125" style="64"/>
    <col min="9742" max="9742" width="16.5703125" style="64" bestFit="1" customWidth="1"/>
    <col min="9743" max="9982" width="11.42578125" style="64"/>
    <col min="9983" max="9983" width="1.42578125" style="64" customWidth="1"/>
    <col min="9984" max="9984" width="47.5703125" style="64" customWidth="1"/>
    <col min="9985" max="9985" width="10.42578125" style="64" bestFit="1" customWidth="1"/>
    <col min="9986" max="9986" width="11.85546875" style="64" bestFit="1" customWidth="1"/>
    <col min="9987" max="9987" width="11" style="64" bestFit="1" customWidth="1"/>
    <col min="9988" max="9988" width="12.42578125" style="64" bestFit="1" customWidth="1"/>
    <col min="9989" max="9989" width="15.28515625" style="64" bestFit="1" customWidth="1"/>
    <col min="9990" max="9990" width="15.28515625" style="64" customWidth="1"/>
    <col min="9991" max="9991" width="12.42578125" style="64" bestFit="1" customWidth="1"/>
    <col min="9992" max="9992" width="7.7109375" style="64" bestFit="1" customWidth="1"/>
    <col min="9993" max="9993" width="8.85546875" style="64" bestFit="1" customWidth="1"/>
    <col min="9994" max="9994" width="16.5703125" style="64" bestFit="1" customWidth="1"/>
    <col min="9995" max="9995" width="2.85546875" style="64" customWidth="1"/>
    <col min="9996" max="9996" width="16.5703125" style="64" bestFit="1" customWidth="1"/>
    <col min="9997" max="9997" width="11.42578125" style="64"/>
    <col min="9998" max="9998" width="16.5703125" style="64" bestFit="1" customWidth="1"/>
    <col min="9999" max="10238" width="11.42578125" style="64"/>
    <col min="10239" max="10239" width="1.42578125" style="64" customWidth="1"/>
    <col min="10240" max="10240" width="47.5703125" style="64" customWidth="1"/>
    <col min="10241" max="10241" width="10.42578125" style="64" bestFit="1" customWidth="1"/>
    <col min="10242" max="10242" width="11.85546875" style="64" bestFit="1" customWidth="1"/>
    <col min="10243" max="10243" width="11" style="64" bestFit="1" customWidth="1"/>
    <col min="10244" max="10244" width="12.42578125" style="64" bestFit="1" customWidth="1"/>
    <col min="10245" max="10245" width="15.28515625" style="64" bestFit="1" customWidth="1"/>
    <col min="10246" max="10246" width="15.28515625" style="64" customWidth="1"/>
    <col min="10247" max="10247" width="12.42578125" style="64" bestFit="1" customWidth="1"/>
    <col min="10248" max="10248" width="7.7109375" style="64" bestFit="1" customWidth="1"/>
    <col min="10249" max="10249" width="8.85546875" style="64" bestFit="1" customWidth="1"/>
    <col min="10250" max="10250" width="16.5703125" style="64" bestFit="1" customWidth="1"/>
    <col min="10251" max="10251" width="2.85546875" style="64" customWidth="1"/>
    <col min="10252" max="10252" width="16.5703125" style="64" bestFit="1" customWidth="1"/>
    <col min="10253" max="10253" width="11.42578125" style="64"/>
    <col min="10254" max="10254" width="16.5703125" style="64" bestFit="1" customWidth="1"/>
    <col min="10255" max="10494" width="11.42578125" style="64"/>
    <col min="10495" max="10495" width="1.42578125" style="64" customWidth="1"/>
    <col min="10496" max="10496" width="47.5703125" style="64" customWidth="1"/>
    <col min="10497" max="10497" width="10.42578125" style="64" bestFit="1" customWidth="1"/>
    <col min="10498" max="10498" width="11.85546875" style="64" bestFit="1" customWidth="1"/>
    <col min="10499" max="10499" width="11" style="64" bestFit="1" customWidth="1"/>
    <col min="10500" max="10500" width="12.42578125" style="64" bestFit="1" customWidth="1"/>
    <col min="10501" max="10501" width="15.28515625" style="64" bestFit="1" customWidth="1"/>
    <col min="10502" max="10502" width="15.28515625" style="64" customWidth="1"/>
    <col min="10503" max="10503" width="12.42578125" style="64" bestFit="1" customWidth="1"/>
    <col min="10504" max="10504" width="7.7109375" style="64" bestFit="1" customWidth="1"/>
    <col min="10505" max="10505" width="8.85546875" style="64" bestFit="1" customWidth="1"/>
    <col min="10506" max="10506" width="16.5703125" style="64" bestFit="1" customWidth="1"/>
    <col min="10507" max="10507" width="2.85546875" style="64" customWidth="1"/>
    <col min="10508" max="10508" width="16.5703125" style="64" bestFit="1" customWidth="1"/>
    <col min="10509" max="10509" width="11.42578125" style="64"/>
    <col min="10510" max="10510" width="16.5703125" style="64" bestFit="1" customWidth="1"/>
    <col min="10511" max="10750" width="11.42578125" style="64"/>
    <col min="10751" max="10751" width="1.42578125" style="64" customWidth="1"/>
    <col min="10752" max="10752" width="47.5703125" style="64" customWidth="1"/>
    <col min="10753" max="10753" width="10.42578125" style="64" bestFit="1" customWidth="1"/>
    <col min="10754" max="10754" width="11.85546875" style="64" bestFit="1" customWidth="1"/>
    <col min="10755" max="10755" width="11" style="64" bestFit="1" customWidth="1"/>
    <col min="10756" max="10756" width="12.42578125" style="64" bestFit="1" customWidth="1"/>
    <col min="10757" max="10757" width="15.28515625" style="64" bestFit="1" customWidth="1"/>
    <col min="10758" max="10758" width="15.28515625" style="64" customWidth="1"/>
    <col min="10759" max="10759" width="12.42578125" style="64" bestFit="1" customWidth="1"/>
    <col min="10760" max="10760" width="7.7109375" style="64" bestFit="1" customWidth="1"/>
    <col min="10761" max="10761" width="8.85546875" style="64" bestFit="1" customWidth="1"/>
    <col min="10762" max="10762" width="16.5703125" style="64" bestFit="1" customWidth="1"/>
    <col min="10763" max="10763" width="2.85546875" style="64" customWidth="1"/>
    <col min="10764" max="10764" width="16.5703125" style="64" bestFit="1" customWidth="1"/>
    <col min="10765" max="10765" width="11.42578125" style="64"/>
    <col min="10766" max="10766" width="16.5703125" style="64" bestFit="1" customWidth="1"/>
    <col min="10767" max="11006" width="11.42578125" style="64"/>
    <col min="11007" max="11007" width="1.42578125" style="64" customWidth="1"/>
    <col min="11008" max="11008" width="47.5703125" style="64" customWidth="1"/>
    <col min="11009" max="11009" width="10.42578125" style="64" bestFit="1" customWidth="1"/>
    <col min="11010" max="11010" width="11.85546875" style="64" bestFit="1" customWidth="1"/>
    <col min="11011" max="11011" width="11" style="64" bestFit="1" customWidth="1"/>
    <col min="11012" max="11012" width="12.42578125" style="64" bestFit="1" customWidth="1"/>
    <col min="11013" max="11013" width="15.28515625" style="64" bestFit="1" customWidth="1"/>
    <col min="11014" max="11014" width="15.28515625" style="64" customWidth="1"/>
    <col min="11015" max="11015" width="12.42578125" style="64" bestFit="1" customWidth="1"/>
    <col min="11016" max="11016" width="7.7109375" style="64" bestFit="1" customWidth="1"/>
    <col min="11017" max="11017" width="8.85546875" style="64" bestFit="1" customWidth="1"/>
    <col min="11018" max="11018" width="16.5703125" style="64" bestFit="1" customWidth="1"/>
    <col min="11019" max="11019" width="2.85546875" style="64" customWidth="1"/>
    <col min="11020" max="11020" width="16.5703125" style="64" bestFit="1" customWidth="1"/>
    <col min="11021" max="11021" width="11.42578125" style="64"/>
    <col min="11022" max="11022" width="16.5703125" style="64" bestFit="1" customWidth="1"/>
    <col min="11023" max="11262" width="11.42578125" style="64"/>
    <col min="11263" max="11263" width="1.42578125" style="64" customWidth="1"/>
    <col min="11264" max="11264" width="47.5703125" style="64" customWidth="1"/>
    <col min="11265" max="11265" width="10.42578125" style="64" bestFit="1" customWidth="1"/>
    <col min="11266" max="11266" width="11.85546875" style="64" bestFit="1" customWidth="1"/>
    <col min="11267" max="11267" width="11" style="64" bestFit="1" customWidth="1"/>
    <col min="11268" max="11268" width="12.42578125" style="64" bestFit="1" customWidth="1"/>
    <col min="11269" max="11269" width="15.28515625" style="64" bestFit="1" customWidth="1"/>
    <col min="11270" max="11270" width="15.28515625" style="64" customWidth="1"/>
    <col min="11271" max="11271" width="12.42578125" style="64" bestFit="1" customWidth="1"/>
    <col min="11272" max="11272" width="7.7109375" style="64" bestFit="1" customWidth="1"/>
    <col min="11273" max="11273" width="8.85546875" style="64" bestFit="1" customWidth="1"/>
    <col min="11274" max="11274" width="16.5703125" style="64" bestFit="1" customWidth="1"/>
    <col min="11275" max="11275" width="2.85546875" style="64" customWidth="1"/>
    <col min="11276" max="11276" width="16.5703125" style="64" bestFit="1" customWidth="1"/>
    <col min="11277" max="11277" width="11.42578125" style="64"/>
    <col min="11278" max="11278" width="16.5703125" style="64" bestFit="1" customWidth="1"/>
    <col min="11279" max="11518" width="11.42578125" style="64"/>
    <col min="11519" max="11519" width="1.42578125" style="64" customWidth="1"/>
    <col min="11520" max="11520" width="47.5703125" style="64" customWidth="1"/>
    <col min="11521" max="11521" width="10.42578125" style="64" bestFit="1" customWidth="1"/>
    <col min="11522" max="11522" width="11.85546875" style="64" bestFit="1" customWidth="1"/>
    <col min="11523" max="11523" width="11" style="64" bestFit="1" customWidth="1"/>
    <col min="11524" max="11524" width="12.42578125" style="64" bestFit="1" customWidth="1"/>
    <col min="11525" max="11525" width="15.28515625" style="64" bestFit="1" customWidth="1"/>
    <col min="11526" max="11526" width="15.28515625" style="64" customWidth="1"/>
    <col min="11527" max="11527" width="12.42578125" style="64" bestFit="1" customWidth="1"/>
    <col min="11528" max="11528" width="7.7109375" style="64" bestFit="1" customWidth="1"/>
    <col min="11529" max="11529" width="8.85546875" style="64" bestFit="1" customWidth="1"/>
    <col min="11530" max="11530" width="16.5703125" style="64" bestFit="1" customWidth="1"/>
    <col min="11531" max="11531" width="2.85546875" style="64" customWidth="1"/>
    <col min="11532" max="11532" width="16.5703125" style="64" bestFit="1" customWidth="1"/>
    <col min="11533" max="11533" width="11.42578125" style="64"/>
    <col min="11534" max="11534" width="16.5703125" style="64" bestFit="1" customWidth="1"/>
    <col min="11535" max="11774" width="11.42578125" style="64"/>
    <col min="11775" max="11775" width="1.42578125" style="64" customWidth="1"/>
    <col min="11776" max="11776" width="47.5703125" style="64" customWidth="1"/>
    <col min="11777" max="11777" width="10.42578125" style="64" bestFit="1" customWidth="1"/>
    <col min="11778" max="11778" width="11.85546875" style="64" bestFit="1" customWidth="1"/>
    <col min="11779" max="11779" width="11" style="64" bestFit="1" customWidth="1"/>
    <col min="11780" max="11780" width="12.42578125" style="64" bestFit="1" customWidth="1"/>
    <col min="11781" max="11781" width="15.28515625" style="64" bestFit="1" customWidth="1"/>
    <col min="11782" max="11782" width="15.28515625" style="64" customWidth="1"/>
    <col min="11783" max="11783" width="12.42578125" style="64" bestFit="1" customWidth="1"/>
    <col min="11784" max="11784" width="7.7109375" style="64" bestFit="1" customWidth="1"/>
    <col min="11785" max="11785" width="8.85546875" style="64" bestFit="1" customWidth="1"/>
    <col min="11786" max="11786" width="16.5703125" style="64" bestFit="1" customWidth="1"/>
    <col min="11787" max="11787" width="2.85546875" style="64" customWidth="1"/>
    <col min="11788" max="11788" width="16.5703125" style="64" bestFit="1" customWidth="1"/>
    <col min="11789" max="11789" width="11.42578125" style="64"/>
    <col min="11790" max="11790" width="16.5703125" style="64" bestFit="1" customWidth="1"/>
    <col min="11791" max="12030" width="11.42578125" style="64"/>
    <col min="12031" max="12031" width="1.42578125" style="64" customWidth="1"/>
    <col min="12032" max="12032" width="47.5703125" style="64" customWidth="1"/>
    <col min="12033" max="12033" width="10.42578125" style="64" bestFit="1" customWidth="1"/>
    <col min="12034" max="12034" width="11.85546875" style="64" bestFit="1" customWidth="1"/>
    <col min="12035" max="12035" width="11" style="64" bestFit="1" customWidth="1"/>
    <col min="12036" max="12036" width="12.42578125" style="64" bestFit="1" customWidth="1"/>
    <col min="12037" max="12037" width="15.28515625" style="64" bestFit="1" customWidth="1"/>
    <col min="12038" max="12038" width="15.28515625" style="64" customWidth="1"/>
    <col min="12039" max="12039" width="12.42578125" style="64" bestFit="1" customWidth="1"/>
    <col min="12040" max="12040" width="7.7109375" style="64" bestFit="1" customWidth="1"/>
    <col min="12041" max="12041" width="8.85546875" style="64" bestFit="1" customWidth="1"/>
    <col min="12042" max="12042" width="16.5703125" style="64" bestFit="1" customWidth="1"/>
    <col min="12043" max="12043" width="2.85546875" style="64" customWidth="1"/>
    <col min="12044" max="12044" width="16.5703125" style="64" bestFit="1" customWidth="1"/>
    <col min="12045" max="12045" width="11.42578125" style="64"/>
    <col min="12046" max="12046" width="16.5703125" style="64" bestFit="1" customWidth="1"/>
    <col min="12047" max="12286" width="11.42578125" style="64"/>
    <col min="12287" max="12287" width="1.42578125" style="64" customWidth="1"/>
    <col min="12288" max="12288" width="47.5703125" style="64" customWidth="1"/>
    <col min="12289" max="12289" width="10.42578125" style="64" bestFit="1" customWidth="1"/>
    <col min="12290" max="12290" width="11.85546875" style="64" bestFit="1" customWidth="1"/>
    <col min="12291" max="12291" width="11" style="64" bestFit="1" customWidth="1"/>
    <col min="12292" max="12292" width="12.42578125" style="64" bestFit="1" customWidth="1"/>
    <col min="12293" max="12293" width="15.28515625" style="64" bestFit="1" customWidth="1"/>
    <col min="12294" max="12294" width="15.28515625" style="64" customWidth="1"/>
    <col min="12295" max="12295" width="12.42578125" style="64" bestFit="1" customWidth="1"/>
    <col min="12296" max="12296" width="7.7109375" style="64" bestFit="1" customWidth="1"/>
    <col min="12297" max="12297" width="8.85546875" style="64" bestFit="1" customWidth="1"/>
    <col min="12298" max="12298" width="16.5703125" style="64" bestFit="1" customWidth="1"/>
    <col min="12299" max="12299" width="2.85546875" style="64" customWidth="1"/>
    <col min="12300" max="12300" width="16.5703125" style="64" bestFit="1" customWidth="1"/>
    <col min="12301" max="12301" width="11.42578125" style="64"/>
    <col min="12302" max="12302" width="16.5703125" style="64" bestFit="1" customWidth="1"/>
    <col min="12303" max="12542" width="11.42578125" style="64"/>
    <col min="12543" max="12543" width="1.42578125" style="64" customWidth="1"/>
    <col min="12544" max="12544" width="47.5703125" style="64" customWidth="1"/>
    <col min="12545" max="12545" width="10.42578125" style="64" bestFit="1" customWidth="1"/>
    <col min="12546" max="12546" width="11.85546875" style="64" bestFit="1" customWidth="1"/>
    <col min="12547" max="12547" width="11" style="64" bestFit="1" customWidth="1"/>
    <col min="12548" max="12548" width="12.42578125" style="64" bestFit="1" customWidth="1"/>
    <col min="12549" max="12549" width="15.28515625" style="64" bestFit="1" customWidth="1"/>
    <col min="12550" max="12550" width="15.28515625" style="64" customWidth="1"/>
    <col min="12551" max="12551" width="12.42578125" style="64" bestFit="1" customWidth="1"/>
    <col min="12552" max="12552" width="7.7109375" style="64" bestFit="1" customWidth="1"/>
    <col min="12553" max="12553" width="8.85546875" style="64" bestFit="1" customWidth="1"/>
    <col min="12554" max="12554" width="16.5703125" style="64" bestFit="1" customWidth="1"/>
    <col min="12555" max="12555" width="2.85546875" style="64" customWidth="1"/>
    <col min="12556" max="12556" width="16.5703125" style="64" bestFit="1" customWidth="1"/>
    <col min="12557" max="12557" width="11.42578125" style="64"/>
    <col min="12558" max="12558" width="16.5703125" style="64" bestFit="1" customWidth="1"/>
    <col min="12559" max="12798" width="11.42578125" style="64"/>
    <col min="12799" max="12799" width="1.42578125" style="64" customWidth="1"/>
    <col min="12800" max="12800" width="47.5703125" style="64" customWidth="1"/>
    <col min="12801" max="12801" width="10.42578125" style="64" bestFit="1" customWidth="1"/>
    <col min="12802" max="12802" width="11.85546875" style="64" bestFit="1" customWidth="1"/>
    <col min="12803" max="12803" width="11" style="64" bestFit="1" customWidth="1"/>
    <col min="12804" max="12804" width="12.42578125" style="64" bestFit="1" customWidth="1"/>
    <col min="12805" max="12805" width="15.28515625" style="64" bestFit="1" customWidth="1"/>
    <col min="12806" max="12806" width="15.28515625" style="64" customWidth="1"/>
    <col min="12807" max="12807" width="12.42578125" style="64" bestFit="1" customWidth="1"/>
    <col min="12808" max="12808" width="7.7109375" style="64" bestFit="1" customWidth="1"/>
    <col min="12809" max="12809" width="8.85546875" style="64" bestFit="1" customWidth="1"/>
    <col min="12810" max="12810" width="16.5703125" style="64" bestFit="1" customWidth="1"/>
    <col min="12811" max="12811" width="2.85546875" style="64" customWidth="1"/>
    <col min="12812" max="12812" width="16.5703125" style="64" bestFit="1" customWidth="1"/>
    <col min="12813" max="12813" width="11.42578125" style="64"/>
    <col min="12814" max="12814" width="16.5703125" style="64" bestFit="1" customWidth="1"/>
    <col min="12815" max="13054" width="11.42578125" style="64"/>
    <col min="13055" max="13055" width="1.42578125" style="64" customWidth="1"/>
    <col min="13056" max="13056" width="47.5703125" style="64" customWidth="1"/>
    <col min="13057" max="13057" width="10.42578125" style="64" bestFit="1" customWidth="1"/>
    <col min="13058" max="13058" width="11.85546875" style="64" bestFit="1" customWidth="1"/>
    <col min="13059" max="13059" width="11" style="64" bestFit="1" customWidth="1"/>
    <col min="13060" max="13060" width="12.42578125" style="64" bestFit="1" customWidth="1"/>
    <col min="13061" max="13061" width="15.28515625" style="64" bestFit="1" customWidth="1"/>
    <col min="13062" max="13062" width="15.28515625" style="64" customWidth="1"/>
    <col min="13063" max="13063" width="12.42578125" style="64" bestFit="1" customWidth="1"/>
    <col min="13064" max="13064" width="7.7109375" style="64" bestFit="1" customWidth="1"/>
    <col min="13065" max="13065" width="8.85546875" style="64" bestFit="1" customWidth="1"/>
    <col min="13066" max="13066" width="16.5703125" style="64" bestFit="1" customWidth="1"/>
    <col min="13067" max="13067" width="2.85546875" style="64" customWidth="1"/>
    <col min="13068" max="13068" width="16.5703125" style="64" bestFit="1" customWidth="1"/>
    <col min="13069" max="13069" width="11.42578125" style="64"/>
    <col min="13070" max="13070" width="16.5703125" style="64" bestFit="1" customWidth="1"/>
    <col min="13071" max="13310" width="11.42578125" style="64"/>
    <col min="13311" max="13311" width="1.42578125" style="64" customWidth="1"/>
    <col min="13312" max="13312" width="47.5703125" style="64" customWidth="1"/>
    <col min="13313" max="13313" width="10.42578125" style="64" bestFit="1" customWidth="1"/>
    <col min="13314" max="13314" width="11.85546875" style="64" bestFit="1" customWidth="1"/>
    <col min="13315" max="13315" width="11" style="64" bestFit="1" customWidth="1"/>
    <col min="13316" max="13316" width="12.42578125" style="64" bestFit="1" customWidth="1"/>
    <col min="13317" max="13317" width="15.28515625" style="64" bestFit="1" customWidth="1"/>
    <col min="13318" max="13318" width="15.28515625" style="64" customWidth="1"/>
    <col min="13319" max="13319" width="12.42578125" style="64" bestFit="1" customWidth="1"/>
    <col min="13320" max="13320" width="7.7109375" style="64" bestFit="1" customWidth="1"/>
    <col min="13321" max="13321" width="8.85546875" style="64" bestFit="1" customWidth="1"/>
    <col min="13322" max="13322" width="16.5703125" style="64" bestFit="1" customWidth="1"/>
    <col min="13323" max="13323" width="2.85546875" style="64" customWidth="1"/>
    <col min="13324" max="13324" width="16.5703125" style="64" bestFit="1" customWidth="1"/>
    <col min="13325" max="13325" width="11.42578125" style="64"/>
    <col min="13326" max="13326" width="16.5703125" style="64" bestFit="1" customWidth="1"/>
    <col min="13327" max="13566" width="11.42578125" style="64"/>
    <col min="13567" max="13567" width="1.42578125" style="64" customWidth="1"/>
    <col min="13568" max="13568" width="47.5703125" style="64" customWidth="1"/>
    <col min="13569" max="13569" width="10.42578125" style="64" bestFit="1" customWidth="1"/>
    <col min="13570" max="13570" width="11.85546875" style="64" bestFit="1" customWidth="1"/>
    <col min="13571" max="13571" width="11" style="64" bestFit="1" customWidth="1"/>
    <col min="13572" max="13572" width="12.42578125" style="64" bestFit="1" customWidth="1"/>
    <col min="13573" max="13573" width="15.28515625" style="64" bestFit="1" customWidth="1"/>
    <col min="13574" max="13574" width="15.28515625" style="64" customWidth="1"/>
    <col min="13575" max="13575" width="12.42578125" style="64" bestFit="1" customWidth="1"/>
    <col min="13576" max="13576" width="7.7109375" style="64" bestFit="1" customWidth="1"/>
    <col min="13577" max="13577" width="8.85546875" style="64" bestFit="1" customWidth="1"/>
    <col min="13578" max="13578" width="16.5703125" style="64" bestFit="1" customWidth="1"/>
    <col min="13579" max="13579" width="2.85546875" style="64" customWidth="1"/>
    <col min="13580" max="13580" width="16.5703125" style="64" bestFit="1" customWidth="1"/>
    <col min="13581" max="13581" width="11.42578125" style="64"/>
    <col min="13582" max="13582" width="16.5703125" style="64" bestFit="1" customWidth="1"/>
    <col min="13583" max="13822" width="11.42578125" style="64"/>
    <col min="13823" max="13823" width="1.42578125" style="64" customWidth="1"/>
    <col min="13824" max="13824" width="47.5703125" style="64" customWidth="1"/>
    <col min="13825" max="13825" width="10.42578125" style="64" bestFit="1" customWidth="1"/>
    <col min="13826" max="13826" width="11.85546875" style="64" bestFit="1" customWidth="1"/>
    <col min="13827" max="13827" width="11" style="64" bestFit="1" customWidth="1"/>
    <col min="13828" max="13828" width="12.42578125" style="64" bestFit="1" customWidth="1"/>
    <col min="13829" max="13829" width="15.28515625" style="64" bestFit="1" customWidth="1"/>
    <col min="13830" max="13830" width="15.28515625" style="64" customWidth="1"/>
    <col min="13831" max="13831" width="12.42578125" style="64" bestFit="1" customWidth="1"/>
    <col min="13832" max="13832" width="7.7109375" style="64" bestFit="1" customWidth="1"/>
    <col min="13833" max="13833" width="8.85546875" style="64" bestFit="1" customWidth="1"/>
    <col min="13834" max="13834" width="16.5703125" style="64" bestFit="1" customWidth="1"/>
    <col min="13835" max="13835" width="2.85546875" style="64" customWidth="1"/>
    <col min="13836" max="13836" width="16.5703125" style="64" bestFit="1" customWidth="1"/>
    <col min="13837" max="13837" width="11.42578125" style="64"/>
    <col min="13838" max="13838" width="16.5703125" style="64" bestFit="1" customWidth="1"/>
    <col min="13839" max="14078" width="11.42578125" style="64"/>
    <col min="14079" max="14079" width="1.42578125" style="64" customWidth="1"/>
    <col min="14080" max="14080" width="47.5703125" style="64" customWidth="1"/>
    <col min="14081" max="14081" width="10.42578125" style="64" bestFit="1" customWidth="1"/>
    <col min="14082" max="14082" width="11.85546875" style="64" bestFit="1" customWidth="1"/>
    <col min="14083" max="14083" width="11" style="64" bestFit="1" customWidth="1"/>
    <col min="14084" max="14084" width="12.42578125" style="64" bestFit="1" customWidth="1"/>
    <col min="14085" max="14085" width="15.28515625" style="64" bestFit="1" customWidth="1"/>
    <col min="14086" max="14086" width="15.28515625" style="64" customWidth="1"/>
    <col min="14087" max="14087" width="12.42578125" style="64" bestFit="1" customWidth="1"/>
    <col min="14088" max="14088" width="7.7109375" style="64" bestFit="1" customWidth="1"/>
    <col min="14089" max="14089" width="8.85546875" style="64" bestFit="1" customWidth="1"/>
    <col min="14090" max="14090" width="16.5703125" style="64" bestFit="1" customWidth="1"/>
    <col min="14091" max="14091" width="2.85546875" style="64" customWidth="1"/>
    <col min="14092" max="14092" width="16.5703125" style="64" bestFit="1" customWidth="1"/>
    <col min="14093" max="14093" width="11.42578125" style="64"/>
    <col min="14094" max="14094" width="16.5703125" style="64" bestFit="1" customWidth="1"/>
    <col min="14095" max="14334" width="11.42578125" style="64"/>
    <col min="14335" max="14335" width="1.42578125" style="64" customWidth="1"/>
    <col min="14336" max="14336" width="47.5703125" style="64" customWidth="1"/>
    <col min="14337" max="14337" width="10.42578125" style="64" bestFit="1" customWidth="1"/>
    <col min="14338" max="14338" width="11.85546875" style="64" bestFit="1" customWidth="1"/>
    <col min="14339" max="14339" width="11" style="64" bestFit="1" customWidth="1"/>
    <col min="14340" max="14340" width="12.42578125" style="64" bestFit="1" customWidth="1"/>
    <col min="14341" max="14341" width="15.28515625" style="64" bestFit="1" customWidth="1"/>
    <col min="14342" max="14342" width="15.28515625" style="64" customWidth="1"/>
    <col min="14343" max="14343" width="12.42578125" style="64" bestFit="1" customWidth="1"/>
    <col min="14344" max="14344" width="7.7109375" style="64" bestFit="1" customWidth="1"/>
    <col min="14345" max="14345" width="8.85546875" style="64" bestFit="1" customWidth="1"/>
    <col min="14346" max="14346" width="16.5703125" style="64" bestFit="1" customWidth="1"/>
    <col min="14347" max="14347" width="2.85546875" style="64" customWidth="1"/>
    <col min="14348" max="14348" width="16.5703125" style="64" bestFit="1" customWidth="1"/>
    <col min="14349" max="14349" width="11.42578125" style="64"/>
    <col min="14350" max="14350" width="16.5703125" style="64" bestFit="1" customWidth="1"/>
    <col min="14351" max="14590" width="11.42578125" style="64"/>
    <col min="14591" max="14591" width="1.42578125" style="64" customWidth="1"/>
    <col min="14592" max="14592" width="47.5703125" style="64" customWidth="1"/>
    <col min="14593" max="14593" width="10.42578125" style="64" bestFit="1" customWidth="1"/>
    <col min="14594" max="14594" width="11.85546875" style="64" bestFit="1" customWidth="1"/>
    <col min="14595" max="14595" width="11" style="64" bestFit="1" customWidth="1"/>
    <col min="14596" max="14596" width="12.42578125" style="64" bestFit="1" customWidth="1"/>
    <col min="14597" max="14597" width="15.28515625" style="64" bestFit="1" customWidth="1"/>
    <col min="14598" max="14598" width="15.28515625" style="64" customWidth="1"/>
    <col min="14599" max="14599" width="12.42578125" style="64" bestFit="1" customWidth="1"/>
    <col min="14600" max="14600" width="7.7109375" style="64" bestFit="1" customWidth="1"/>
    <col min="14601" max="14601" width="8.85546875" style="64" bestFit="1" customWidth="1"/>
    <col min="14602" max="14602" width="16.5703125" style="64" bestFit="1" customWidth="1"/>
    <col min="14603" max="14603" width="2.85546875" style="64" customWidth="1"/>
    <col min="14604" max="14604" width="16.5703125" style="64" bestFit="1" customWidth="1"/>
    <col min="14605" max="14605" width="11.42578125" style="64"/>
    <col min="14606" max="14606" width="16.5703125" style="64" bestFit="1" customWidth="1"/>
    <col min="14607" max="14846" width="11.42578125" style="64"/>
    <col min="14847" max="14847" width="1.42578125" style="64" customWidth="1"/>
    <col min="14848" max="14848" width="47.5703125" style="64" customWidth="1"/>
    <col min="14849" max="14849" width="10.42578125" style="64" bestFit="1" customWidth="1"/>
    <col min="14850" max="14850" width="11.85546875" style="64" bestFit="1" customWidth="1"/>
    <col min="14851" max="14851" width="11" style="64" bestFit="1" customWidth="1"/>
    <col min="14852" max="14852" width="12.42578125" style="64" bestFit="1" customWidth="1"/>
    <col min="14853" max="14853" width="15.28515625" style="64" bestFit="1" customWidth="1"/>
    <col min="14854" max="14854" width="15.28515625" style="64" customWidth="1"/>
    <col min="14855" max="14855" width="12.42578125" style="64" bestFit="1" customWidth="1"/>
    <col min="14856" max="14856" width="7.7109375" style="64" bestFit="1" customWidth="1"/>
    <col min="14857" max="14857" width="8.85546875" style="64" bestFit="1" customWidth="1"/>
    <col min="14858" max="14858" width="16.5703125" style="64" bestFit="1" customWidth="1"/>
    <col min="14859" max="14859" width="2.85546875" style="64" customWidth="1"/>
    <col min="14860" max="14860" width="16.5703125" style="64" bestFit="1" customWidth="1"/>
    <col min="14861" max="14861" width="11.42578125" style="64"/>
    <col min="14862" max="14862" width="16.5703125" style="64" bestFit="1" customWidth="1"/>
    <col min="14863" max="15102" width="11.42578125" style="64"/>
    <col min="15103" max="15103" width="1.42578125" style="64" customWidth="1"/>
    <col min="15104" max="15104" width="47.5703125" style="64" customWidth="1"/>
    <col min="15105" max="15105" width="10.42578125" style="64" bestFit="1" customWidth="1"/>
    <col min="15106" max="15106" width="11.85546875" style="64" bestFit="1" customWidth="1"/>
    <col min="15107" max="15107" width="11" style="64" bestFit="1" customWidth="1"/>
    <col min="15108" max="15108" width="12.42578125" style="64" bestFit="1" customWidth="1"/>
    <col min="15109" max="15109" width="15.28515625" style="64" bestFit="1" customWidth="1"/>
    <col min="15110" max="15110" width="15.28515625" style="64" customWidth="1"/>
    <col min="15111" max="15111" width="12.42578125" style="64" bestFit="1" customWidth="1"/>
    <col min="15112" max="15112" width="7.7109375" style="64" bestFit="1" customWidth="1"/>
    <col min="15113" max="15113" width="8.85546875" style="64" bestFit="1" customWidth="1"/>
    <col min="15114" max="15114" width="16.5703125" style="64" bestFit="1" customWidth="1"/>
    <col min="15115" max="15115" width="2.85546875" style="64" customWidth="1"/>
    <col min="15116" max="15116" width="16.5703125" style="64" bestFit="1" customWidth="1"/>
    <col min="15117" max="15117" width="11.42578125" style="64"/>
    <col min="15118" max="15118" width="16.5703125" style="64" bestFit="1" customWidth="1"/>
    <col min="15119" max="15358" width="11.42578125" style="64"/>
    <col min="15359" max="15359" width="1.42578125" style="64" customWidth="1"/>
    <col min="15360" max="15360" width="47.5703125" style="64" customWidth="1"/>
    <col min="15361" max="15361" width="10.42578125" style="64" bestFit="1" customWidth="1"/>
    <col min="15362" max="15362" width="11.85546875" style="64" bestFit="1" customWidth="1"/>
    <col min="15363" max="15363" width="11" style="64" bestFit="1" customWidth="1"/>
    <col min="15364" max="15364" width="12.42578125" style="64" bestFit="1" customWidth="1"/>
    <col min="15365" max="15365" width="15.28515625" style="64" bestFit="1" customWidth="1"/>
    <col min="15366" max="15366" width="15.28515625" style="64" customWidth="1"/>
    <col min="15367" max="15367" width="12.42578125" style="64" bestFit="1" customWidth="1"/>
    <col min="15368" max="15368" width="7.7109375" style="64" bestFit="1" customWidth="1"/>
    <col min="15369" max="15369" width="8.85546875" style="64" bestFit="1" customWidth="1"/>
    <col min="15370" max="15370" width="16.5703125" style="64" bestFit="1" customWidth="1"/>
    <col min="15371" max="15371" width="2.85546875" style="64" customWidth="1"/>
    <col min="15372" max="15372" width="16.5703125" style="64" bestFit="1" customWidth="1"/>
    <col min="15373" max="15373" width="11.42578125" style="64"/>
    <col min="15374" max="15374" width="16.5703125" style="64" bestFit="1" customWidth="1"/>
    <col min="15375" max="15614" width="11.42578125" style="64"/>
    <col min="15615" max="15615" width="1.42578125" style="64" customWidth="1"/>
    <col min="15616" max="15616" width="47.5703125" style="64" customWidth="1"/>
    <col min="15617" max="15617" width="10.42578125" style="64" bestFit="1" customWidth="1"/>
    <col min="15618" max="15618" width="11.85546875" style="64" bestFit="1" customWidth="1"/>
    <col min="15619" max="15619" width="11" style="64" bestFit="1" customWidth="1"/>
    <col min="15620" max="15620" width="12.42578125" style="64" bestFit="1" customWidth="1"/>
    <col min="15621" max="15621" width="15.28515625" style="64" bestFit="1" customWidth="1"/>
    <col min="15622" max="15622" width="15.28515625" style="64" customWidth="1"/>
    <col min="15623" max="15623" width="12.42578125" style="64" bestFit="1" customWidth="1"/>
    <col min="15624" max="15624" width="7.7109375" style="64" bestFit="1" customWidth="1"/>
    <col min="15625" max="15625" width="8.85546875" style="64" bestFit="1" customWidth="1"/>
    <col min="15626" max="15626" width="16.5703125" style="64" bestFit="1" customWidth="1"/>
    <col min="15627" max="15627" width="2.85546875" style="64" customWidth="1"/>
    <col min="15628" max="15628" width="16.5703125" style="64" bestFit="1" customWidth="1"/>
    <col min="15629" max="15629" width="11.42578125" style="64"/>
    <col min="15630" max="15630" width="16.5703125" style="64" bestFit="1" customWidth="1"/>
    <col min="15631" max="15870" width="11.42578125" style="64"/>
    <col min="15871" max="15871" width="1.42578125" style="64" customWidth="1"/>
    <col min="15872" max="15872" width="47.5703125" style="64" customWidth="1"/>
    <col min="15873" max="15873" width="10.42578125" style="64" bestFit="1" customWidth="1"/>
    <col min="15874" max="15874" width="11.85546875" style="64" bestFit="1" customWidth="1"/>
    <col min="15875" max="15875" width="11" style="64" bestFit="1" customWidth="1"/>
    <col min="15876" max="15876" width="12.42578125" style="64" bestFit="1" customWidth="1"/>
    <col min="15877" max="15877" width="15.28515625" style="64" bestFit="1" customWidth="1"/>
    <col min="15878" max="15878" width="15.28515625" style="64" customWidth="1"/>
    <col min="15879" max="15879" width="12.42578125" style="64" bestFit="1" customWidth="1"/>
    <col min="15880" max="15880" width="7.7109375" style="64" bestFit="1" customWidth="1"/>
    <col min="15881" max="15881" width="8.85546875" style="64" bestFit="1" customWidth="1"/>
    <col min="15882" max="15882" width="16.5703125" style="64" bestFit="1" customWidth="1"/>
    <col min="15883" max="15883" width="2.85546875" style="64" customWidth="1"/>
    <col min="15884" max="15884" width="16.5703125" style="64" bestFit="1" customWidth="1"/>
    <col min="15885" max="15885" width="11.42578125" style="64"/>
    <col min="15886" max="15886" width="16.5703125" style="64" bestFit="1" customWidth="1"/>
    <col min="15887" max="16126" width="11.42578125" style="64"/>
    <col min="16127" max="16127" width="1.42578125" style="64" customWidth="1"/>
    <col min="16128" max="16128" width="47.5703125" style="64" customWidth="1"/>
    <col min="16129" max="16129" width="10.42578125" style="64" bestFit="1" customWidth="1"/>
    <col min="16130" max="16130" width="11.85546875" style="64" bestFit="1" customWidth="1"/>
    <col min="16131" max="16131" width="11" style="64" bestFit="1" customWidth="1"/>
    <col min="16132" max="16132" width="12.42578125" style="64" bestFit="1" customWidth="1"/>
    <col min="16133" max="16133" width="15.28515625" style="64" bestFit="1" customWidth="1"/>
    <col min="16134" max="16134" width="15.28515625" style="64" customWidth="1"/>
    <col min="16135" max="16135" width="12.42578125" style="64" bestFit="1" customWidth="1"/>
    <col min="16136" max="16136" width="7.7109375" style="64" bestFit="1" customWidth="1"/>
    <col min="16137" max="16137" width="8.85546875" style="64" bestFit="1" customWidth="1"/>
    <col min="16138" max="16138" width="16.5703125" style="64" bestFit="1" customWidth="1"/>
    <col min="16139" max="16139" width="2.85546875" style="64" customWidth="1"/>
    <col min="16140" max="16140" width="16.5703125" style="64" bestFit="1" customWidth="1"/>
    <col min="16141" max="16141" width="11.42578125" style="64"/>
    <col min="16142" max="16142" width="16.5703125" style="64" bestFit="1" customWidth="1"/>
    <col min="16143" max="16384" width="11.42578125" style="64"/>
  </cols>
  <sheetData>
    <row r="1" spans="2:14" s="62" customFormat="1" ht="12.75" customHeight="1" thickBot="1">
      <c r="B1" s="211"/>
      <c r="C1" s="211"/>
      <c r="D1" s="211"/>
      <c r="E1" s="211"/>
      <c r="F1" s="211"/>
      <c r="G1" s="211"/>
      <c r="H1" s="211"/>
      <c r="I1" s="211"/>
      <c r="J1" s="211"/>
      <c r="K1" s="117"/>
      <c r="L1" s="61"/>
    </row>
    <row r="2" spans="2:14" s="62" customFormat="1" ht="39" customHeight="1" thickBot="1">
      <c r="B2" s="212" t="s">
        <v>56</v>
      </c>
      <c r="C2" s="213"/>
      <c r="D2" s="213"/>
      <c r="E2" s="213"/>
      <c r="F2" s="213"/>
      <c r="G2" s="213"/>
      <c r="H2" s="213"/>
      <c r="I2" s="213"/>
      <c r="J2" s="214"/>
      <c r="K2" s="117"/>
      <c r="L2" s="61"/>
    </row>
    <row r="3" spans="2:14" ht="66" customHeight="1" thickBot="1">
      <c r="B3" s="238" t="s">
        <v>65</v>
      </c>
      <c r="C3" s="239"/>
      <c r="D3" s="239"/>
      <c r="E3" s="239"/>
      <c r="F3" s="239"/>
      <c r="G3" s="239"/>
      <c r="H3" s="239"/>
      <c r="I3" s="239"/>
      <c r="J3" s="240"/>
      <c r="K3" s="118"/>
    </row>
    <row r="4" spans="2:14" ht="36.75" customHeight="1">
      <c r="B4" s="215" t="s">
        <v>22</v>
      </c>
      <c r="C4" s="215"/>
      <c r="D4" s="215"/>
      <c r="E4" s="215"/>
      <c r="F4" s="215"/>
      <c r="G4" s="215"/>
      <c r="H4" s="215"/>
      <c r="I4" s="215"/>
      <c r="J4" s="215"/>
      <c r="K4" s="118"/>
    </row>
    <row r="5" spans="2:14" ht="15.75" thickBot="1">
      <c r="K5" s="118"/>
    </row>
    <row r="6" spans="2:14" ht="18.75" thickBot="1">
      <c r="B6" s="216" t="s">
        <v>23</v>
      </c>
      <c r="C6" s="217"/>
      <c r="D6" s="217"/>
      <c r="E6" s="217"/>
      <c r="F6" s="217"/>
      <c r="G6" s="217"/>
      <c r="H6" s="217"/>
      <c r="I6" s="217"/>
      <c r="J6" s="218"/>
      <c r="K6" s="118"/>
    </row>
    <row r="7" spans="2:14" ht="27.75" customHeight="1" thickBot="1">
      <c r="B7" s="219" t="s">
        <v>24</v>
      </c>
      <c r="C7" s="220"/>
      <c r="D7" s="220"/>
      <c r="E7" s="220"/>
      <c r="F7" s="220"/>
      <c r="G7" s="220"/>
      <c r="H7" s="220"/>
      <c r="I7" s="220"/>
      <c r="J7" s="221"/>
      <c r="K7" s="118"/>
    </row>
    <row r="8" spans="2:14">
      <c r="B8" s="208" t="s">
        <v>25</v>
      </c>
      <c r="C8" s="209"/>
      <c r="D8" s="209"/>
      <c r="E8" s="209"/>
      <c r="F8" s="209"/>
      <c r="G8" s="209"/>
      <c r="H8" s="209"/>
      <c r="I8" s="209"/>
      <c r="J8" s="210"/>
      <c r="K8" s="118"/>
    </row>
    <row r="9" spans="2:14">
      <c r="B9" s="68" t="s">
        <v>26</v>
      </c>
      <c r="C9" s="208" t="s">
        <v>27</v>
      </c>
      <c r="D9" s="210"/>
      <c r="E9" s="226" t="s">
        <v>28</v>
      </c>
      <c r="F9" s="226"/>
      <c r="G9" s="68"/>
      <c r="H9" s="69" t="s">
        <v>29</v>
      </c>
      <c r="I9" s="70" t="s">
        <v>30</v>
      </c>
      <c r="J9" s="227" t="s">
        <v>31</v>
      </c>
      <c r="K9" s="118"/>
    </row>
    <row r="10" spans="2:14" ht="36.75" customHeight="1">
      <c r="B10" s="68" t="s">
        <v>25</v>
      </c>
      <c r="C10" s="68" t="s">
        <v>32</v>
      </c>
      <c r="D10" s="132" t="s">
        <v>62</v>
      </c>
      <c r="E10" s="226" t="s">
        <v>33</v>
      </c>
      <c r="F10" s="226"/>
      <c r="G10" s="68" t="s">
        <v>34</v>
      </c>
      <c r="H10" s="69" t="s">
        <v>35</v>
      </c>
      <c r="I10" s="70" t="s">
        <v>36</v>
      </c>
      <c r="J10" s="227"/>
      <c r="K10" s="118"/>
    </row>
    <row r="11" spans="2:14">
      <c r="B11" s="71" t="s">
        <v>37</v>
      </c>
      <c r="C11" s="71">
        <v>1</v>
      </c>
      <c r="D11" s="71">
        <v>1</v>
      </c>
      <c r="E11" s="228">
        <v>0</v>
      </c>
      <c r="F11" s="228"/>
      <c r="G11" s="122">
        <f>+E11*H11</f>
        <v>0</v>
      </c>
      <c r="H11" s="123">
        <v>0.5</v>
      </c>
      <c r="I11" s="124">
        <v>1.87</v>
      </c>
      <c r="J11" s="72">
        <f>+D11*E11*H11*I11</f>
        <v>0</v>
      </c>
      <c r="K11" s="119"/>
      <c r="L11" s="73"/>
      <c r="N11" s="74"/>
    </row>
    <row r="12" spans="2:14" s="77" customFormat="1">
      <c r="B12" s="75" t="s">
        <v>38</v>
      </c>
      <c r="C12" s="71">
        <v>1</v>
      </c>
      <c r="D12" s="71">
        <v>1</v>
      </c>
      <c r="E12" s="228">
        <v>0</v>
      </c>
      <c r="F12" s="228"/>
      <c r="G12" s="122">
        <f>+E12*H12</f>
        <v>0</v>
      </c>
      <c r="H12" s="123">
        <v>1</v>
      </c>
      <c r="I12" s="124">
        <v>1.87</v>
      </c>
      <c r="J12" s="72">
        <f t="shared" ref="J12:J13" si="0">+D12*E12*H12*I12</f>
        <v>0</v>
      </c>
      <c r="K12" s="120"/>
      <c r="L12" s="73"/>
    </row>
    <row r="13" spans="2:14" s="77" customFormat="1" ht="15.75" thickBot="1">
      <c r="B13" s="78" t="s">
        <v>39</v>
      </c>
      <c r="C13" s="71">
        <v>1</v>
      </c>
      <c r="D13" s="71">
        <v>1</v>
      </c>
      <c r="E13" s="229">
        <v>0</v>
      </c>
      <c r="F13" s="230"/>
      <c r="G13" s="122">
        <f>+E13*H13</f>
        <v>0</v>
      </c>
      <c r="H13" s="123">
        <v>0.5</v>
      </c>
      <c r="I13" s="124">
        <v>1.87</v>
      </c>
      <c r="J13" s="72">
        <f t="shared" si="0"/>
        <v>0</v>
      </c>
      <c r="K13" s="120"/>
      <c r="L13" s="73"/>
    </row>
    <row r="14" spans="2:14" s="77" customFormat="1" ht="15.75" thickBot="1">
      <c r="B14" s="231" t="s">
        <v>40</v>
      </c>
      <c r="C14" s="232"/>
      <c r="D14" s="232"/>
      <c r="E14" s="232"/>
      <c r="F14" s="232"/>
      <c r="G14" s="232"/>
      <c r="H14" s="232"/>
      <c r="I14" s="233"/>
      <c r="J14" s="127">
        <f>SUM(J11:J13)</f>
        <v>0</v>
      </c>
      <c r="K14" s="120"/>
      <c r="L14" s="76"/>
      <c r="M14" s="80"/>
      <c r="N14" s="76"/>
    </row>
    <row r="15" spans="2:14">
      <c r="B15" s="81"/>
      <c r="C15" s="81"/>
      <c r="D15" s="81"/>
      <c r="E15" s="82"/>
      <c r="F15" s="81"/>
      <c r="G15" s="81"/>
      <c r="H15" s="83"/>
      <c r="I15" s="84"/>
      <c r="J15" s="85"/>
      <c r="K15" s="118"/>
      <c r="M15" s="80"/>
      <c r="N15" s="63"/>
    </row>
    <row r="16" spans="2:14">
      <c r="B16" s="208" t="s">
        <v>41</v>
      </c>
      <c r="C16" s="209"/>
      <c r="D16" s="209"/>
      <c r="E16" s="209"/>
      <c r="F16" s="209"/>
      <c r="G16" s="209"/>
      <c r="H16" s="209"/>
      <c r="I16" s="209"/>
      <c r="J16" s="210"/>
      <c r="K16" s="118"/>
      <c r="N16" s="63"/>
    </row>
    <row r="17" spans="2:14">
      <c r="B17" s="68" t="s">
        <v>26</v>
      </c>
      <c r="C17" s="68" t="s">
        <v>27</v>
      </c>
      <c r="D17" s="68"/>
      <c r="E17" s="86" t="s">
        <v>28</v>
      </c>
      <c r="F17" s="68" t="s">
        <v>29</v>
      </c>
      <c r="G17" s="87"/>
      <c r="H17" s="208" t="s">
        <v>30</v>
      </c>
      <c r="I17" s="210"/>
      <c r="J17" s="234" t="s">
        <v>63</v>
      </c>
      <c r="K17" s="118"/>
      <c r="N17" s="73"/>
    </row>
    <row r="18" spans="2:14" ht="25.5">
      <c r="B18" s="87" t="s">
        <v>41</v>
      </c>
      <c r="C18" s="68" t="s">
        <v>42</v>
      </c>
      <c r="D18" s="68"/>
      <c r="E18" s="86" t="s">
        <v>32</v>
      </c>
      <c r="F18" s="68" t="s">
        <v>62</v>
      </c>
      <c r="G18" s="87"/>
      <c r="H18" s="208" t="s">
        <v>43</v>
      </c>
      <c r="I18" s="210"/>
      <c r="J18" s="235"/>
      <c r="K18" s="118"/>
      <c r="N18" s="65"/>
    </row>
    <row r="19" spans="2:14">
      <c r="B19" s="71" t="s">
        <v>44</v>
      </c>
      <c r="C19" s="71">
        <v>1</v>
      </c>
      <c r="D19" s="88"/>
      <c r="E19" s="125">
        <v>1</v>
      </c>
      <c r="F19" s="126">
        <v>1</v>
      </c>
      <c r="G19" s="89"/>
      <c r="H19" s="224">
        <v>0</v>
      </c>
      <c r="I19" s="225"/>
      <c r="J19" s="72">
        <f>+C19*H19*F19</f>
        <v>0</v>
      </c>
      <c r="K19" s="118"/>
      <c r="N19" s="65"/>
    </row>
    <row r="20" spans="2:14">
      <c r="B20" s="71" t="s">
        <v>45</v>
      </c>
      <c r="C20" s="71">
        <v>1</v>
      </c>
      <c r="D20" s="88"/>
      <c r="E20" s="125">
        <v>1</v>
      </c>
      <c r="F20" s="126">
        <v>1</v>
      </c>
      <c r="G20" s="89"/>
      <c r="H20" s="224">
        <v>0</v>
      </c>
      <c r="I20" s="225"/>
      <c r="J20" s="72">
        <f>+C20*H20*F20</f>
        <v>0</v>
      </c>
      <c r="K20" s="118"/>
      <c r="N20" s="65"/>
    </row>
    <row r="21" spans="2:14">
      <c r="B21" s="71" t="s">
        <v>46</v>
      </c>
      <c r="C21" s="71">
        <v>1</v>
      </c>
      <c r="D21" s="88"/>
      <c r="E21" s="125">
        <v>1</v>
      </c>
      <c r="F21" s="126">
        <v>1</v>
      </c>
      <c r="G21" s="89"/>
      <c r="H21" s="224">
        <v>0</v>
      </c>
      <c r="I21" s="225"/>
      <c r="J21" s="72">
        <f>+C21*H21*F21</f>
        <v>0</v>
      </c>
      <c r="K21" s="118"/>
      <c r="N21" s="65"/>
    </row>
    <row r="22" spans="2:14" ht="15.75" thickBot="1">
      <c r="B22" s="71" t="s">
        <v>47</v>
      </c>
      <c r="C22" s="71">
        <v>1</v>
      </c>
      <c r="D22" s="88"/>
      <c r="E22" s="125">
        <v>1</v>
      </c>
      <c r="F22" s="126">
        <v>1</v>
      </c>
      <c r="G22" s="89"/>
      <c r="H22" s="224">
        <v>0</v>
      </c>
      <c r="I22" s="225"/>
      <c r="J22" s="79">
        <f>+C22*H22*F22</f>
        <v>0</v>
      </c>
      <c r="K22" s="118"/>
      <c r="N22" s="65"/>
    </row>
    <row r="23" spans="2:14" ht="13.5" customHeight="1" thickBot="1">
      <c r="B23" s="246" t="s">
        <v>48</v>
      </c>
      <c r="C23" s="247"/>
      <c r="D23" s="247"/>
      <c r="E23" s="247"/>
      <c r="F23" s="247"/>
      <c r="G23" s="247"/>
      <c r="H23" s="247"/>
      <c r="I23" s="247"/>
      <c r="J23" s="128">
        <f>SUM(J19:J22)</f>
        <v>0</v>
      </c>
      <c r="K23" s="118"/>
      <c r="N23" s="65"/>
    </row>
    <row r="24" spans="2:14" ht="13.5" customHeight="1" thickBot="1">
      <c r="B24" s="90"/>
      <c r="C24" s="91"/>
      <c r="D24" s="91"/>
      <c r="E24" s="92"/>
      <c r="F24" s="91"/>
      <c r="G24" s="91"/>
      <c r="H24" s="93"/>
      <c r="I24" s="94"/>
      <c r="J24" s="95"/>
      <c r="K24" s="118"/>
      <c r="N24" s="65"/>
    </row>
    <row r="25" spans="2:14" ht="18" customHeight="1" thickBot="1">
      <c r="B25" s="248" t="s">
        <v>49</v>
      </c>
      <c r="C25" s="249"/>
      <c r="D25" s="249"/>
      <c r="E25" s="249"/>
      <c r="F25" s="249"/>
      <c r="G25" s="249"/>
      <c r="H25" s="249"/>
      <c r="I25" s="249"/>
      <c r="J25" s="250"/>
      <c r="K25" s="118"/>
      <c r="N25" s="65"/>
    </row>
    <row r="26" spans="2:14" ht="18" customHeight="1" thickBot="1">
      <c r="B26" s="96"/>
      <c r="C26" s="97"/>
      <c r="D26" s="97"/>
      <c r="E26" s="98"/>
      <c r="F26" s="97"/>
      <c r="G26" s="97"/>
      <c r="H26" s="99"/>
      <c r="I26" s="100"/>
      <c r="J26" s="101"/>
      <c r="K26" s="118"/>
      <c r="N26" s="65"/>
    </row>
    <row r="27" spans="2:14" ht="16.5" thickBot="1">
      <c r="B27" s="251" t="s">
        <v>50</v>
      </c>
      <c r="C27" s="213"/>
      <c r="D27" s="213"/>
      <c r="E27" s="213"/>
      <c r="F27" s="213"/>
      <c r="G27" s="213"/>
      <c r="H27" s="214"/>
      <c r="I27" s="222">
        <f>+J23+J14</f>
        <v>0</v>
      </c>
      <c r="J27" s="223"/>
      <c r="K27" s="118"/>
      <c r="M27" s="66"/>
      <c r="N27" s="63"/>
    </row>
    <row r="28" spans="2:14" ht="13.5" customHeight="1" thickBot="1">
      <c r="B28" s="107"/>
      <c r="C28" s="107"/>
      <c r="D28" s="107"/>
      <c r="E28" s="129"/>
      <c r="F28" s="107"/>
      <c r="G28" s="107"/>
      <c r="H28" s="130"/>
      <c r="I28" s="108"/>
      <c r="J28" s="131"/>
      <c r="K28" s="118"/>
      <c r="N28" s="102"/>
    </row>
    <row r="29" spans="2:14" ht="15.75" customHeight="1" thickBot="1">
      <c r="B29" s="212" t="s">
        <v>51</v>
      </c>
      <c r="C29" s="213"/>
      <c r="D29" s="213"/>
      <c r="E29" s="213"/>
      <c r="F29" s="213"/>
      <c r="G29" s="213"/>
      <c r="H29" s="133">
        <v>0.19</v>
      </c>
      <c r="I29" s="222">
        <f>+I27*H29</f>
        <v>0</v>
      </c>
      <c r="J29" s="223"/>
      <c r="K29" s="118"/>
    </row>
    <row r="30" spans="2:14" s="62" customFormat="1" ht="11.25" customHeight="1" thickBot="1">
      <c r="B30" s="103"/>
      <c r="C30" s="104"/>
      <c r="D30" s="104"/>
      <c r="E30" s="105"/>
      <c r="F30" s="104"/>
      <c r="G30" s="104"/>
      <c r="H30" s="106"/>
      <c r="I30" s="108"/>
      <c r="J30" s="109"/>
      <c r="K30" s="117"/>
      <c r="L30" s="61"/>
    </row>
    <row r="31" spans="2:14" ht="16.5" thickBot="1">
      <c r="B31" s="241" t="s">
        <v>52</v>
      </c>
      <c r="C31" s="242"/>
      <c r="D31" s="242"/>
      <c r="E31" s="242"/>
      <c r="F31" s="242"/>
      <c r="G31" s="242"/>
      <c r="H31" s="243"/>
      <c r="I31" s="244">
        <f>+I27+I29</f>
        <v>0</v>
      </c>
      <c r="J31" s="245"/>
      <c r="K31" s="118"/>
    </row>
    <row r="32" spans="2:14">
      <c r="I32" s="110"/>
      <c r="K32" s="121"/>
    </row>
    <row r="33" spans="2:11">
      <c r="B33" s="111" t="s">
        <v>53</v>
      </c>
      <c r="C33" s="112"/>
      <c r="D33" s="112"/>
      <c r="E33" s="113"/>
      <c r="F33" s="112"/>
      <c r="G33" s="112"/>
      <c r="H33" s="114"/>
      <c r="I33" s="115"/>
      <c r="J33" s="116"/>
      <c r="K33" s="118"/>
    </row>
    <row r="34" spans="2:11">
      <c r="B34" s="237" t="s">
        <v>57</v>
      </c>
      <c r="C34" s="237"/>
      <c r="D34" s="237"/>
      <c r="E34" s="237"/>
      <c r="F34" s="237"/>
      <c r="G34" s="237"/>
      <c r="H34" s="237"/>
      <c r="I34" s="237"/>
      <c r="J34" s="237"/>
      <c r="K34" s="118"/>
    </row>
    <row r="35" spans="2:11">
      <c r="B35" s="237" t="s">
        <v>54</v>
      </c>
      <c r="C35" s="237"/>
      <c r="D35" s="237"/>
      <c r="E35" s="237"/>
      <c r="F35" s="237"/>
      <c r="G35" s="237"/>
      <c r="H35" s="237"/>
      <c r="I35" s="237"/>
      <c r="J35" s="237"/>
      <c r="K35" s="118"/>
    </row>
    <row r="36" spans="2:11" ht="28.5" customHeight="1">
      <c r="B36" s="236" t="s">
        <v>55</v>
      </c>
      <c r="C36" s="236"/>
      <c r="D36" s="236"/>
      <c r="E36" s="236"/>
      <c r="F36" s="236"/>
      <c r="G36" s="236"/>
      <c r="H36" s="236"/>
      <c r="I36" s="236"/>
      <c r="J36" s="236"/>
      <c r="K36" s="118"/>
    </row>
    <row r="37" spans="2:11" ht="31.5" customHeight="1">
      <c r="B37" s="237"/>
      <c r="C37" s="237"/>
      <c r="D37" s="237"/>
      <c r="E37" s="237"/>
      <c r="F37" s="237"/>
      <c r="G37" s="237"/>
      <c r="H37" s="237"/>
      <c r="I37" s="237"/>
      <c r="J37" s="237"/>
      <c r="K37" s="118"/>
    </row>
    <row r="38" spans="2:11">
      <c r="K38" s="118"/>
    </row>
  </sheetData>
  <sheetProtection algorithmName="SHA-512" hashValue="cZnJ+ODUvQgeHaQv/AUgA1uUeQlhUIm4AOnOrVt7m3PJJ7XXml1JW11hkvHQMC93AxPlxg/gVOzI49gZdokl9g==" saltValue="IAwB3WiebxYDN6oNnHsmKw==" spinCount="100000" sheet="1" objects="1" scenarios="1"/>
  <mergeCells count="35">
    <mergeCell ref="B29:G29"/>
    <mergeCell ref="C9:D9"/>
    <mergeCell ref="B36:J36"/>
    <mergeCell ref="B37:J37"/>
    <mergeCell ref="B3:J3"/>
    <mergeCell ref="I29:J29"/>
    <mergeCell ref="B31:H31"/>
    <mergeCell ref="I31:J31"/>
    <mergeCell ref="B34:J34"/>
    <mergeCell ref="B35:J35"/>
    <mergeCell ref="H20:I20"/>
    <mergeCell ref="H21:I21"/>
    <mergeCell ref="H22:I22"/>
    <mergeCell ref="B23:I23"/>
    <mergeCell ref="B25:J25"/>
    <mergeCell ref="B27:H27"/>
    <mergeCell ref="I27:J27"/>
    <mergeCell ref="H19:I19"/>
    <mergeCell ref="E9:F9"/>
    <mergeCell ref="J9:J10"/>
    <mergeCell ref="E10:F10"/>
    <mergeCell ref="E11:F11"/>
    <mergeCell ref="E12:F12"/>
    <mergeCell ref="E13:F13"/>
    <mergeCell ref="B14:I14"/>
    <mergeCell ref="B16:J16"/>
    <mergeCell ref="H17:I17"/>
    <mergeCell ref="J17:J18"/>
    <mergeCell ref="H18:I18"/>
    <mergeCell ref="B8:J8"/>
    <mergeCell ref="B1:J1"/>
    <mergeCell ref="B2:J2"/>
    <mergeCell ref="B4:J4"/>
    <mergeCell ref="B6:J6"/>
    <mergeCell ref="B7:J7"/>
  </mergeCells>
  <conditionalFormatting sqref="J30">
    <cfRule type="cellIs" dxfId="2" priority="3" stopIfTrue="1" operator="notEqual">
      <formula>#REF!</formula>
    </cfRule>
  </conditionalFormatting>
  <conditionalFormatting sqref="I27:J27">
    <cfRule type="cellIs" dxfId="1" priority="2" stopIfTrue="1" operator="greaterThan">
      <formula>#REF!</formula>
    </cfRule>
  </conditionalFormatting>
  <conditionalFormatting sqref="I29:J29">
    <cfRule type="cellIs" dxfId="0" priority="1" stopIfTrue="1" operator="greaterThan">
      <formula>#REF!</formula>
    </cfRule>
  </conditionalFormatting>
  <pageMargins left="0.7" right="0.7" top="0.75" bottom="0.75" header="0.3" footer="0.3"/>
  <pageSetup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FmtoSDC</vt:lpstr>
      <vt:lpstr>ANEXO 1</vt:lpstr>
      <vt:lpstr>'ANEXO 1'!Área_de_impresión</vt:lpstr>
      <vt:lpstr>FmtoSDC!Área_de_impresión</vt:lpstr>
      <vt:lpstr>FmtoSDC!Títulos_a_imprimir</vt:lpstr>
    </vt:vector>
  </TitlesOfParts>
  <Company>ICBF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hector.arias</dc:creator>
  <cp:lastModifiedBy>Jose Fernando Jaramillo Hurtado</cp:lastModifiedBy>
  <cp:lastPrinted>2019-10-31T18:36:22Z</cp:lastPrinted>
  <dcterms:created xsi:type="dcterms:W3CDTF">2013-08-22T20:49:37Z</dcterms:created>
  <dcterms:modified xsi:type="dcterms:W3CDTF">2019-11-28T17:12:46Z</dcterms:modified>
</cp:coreProperties>
</file>